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Նավուր-25-7\ՊՍ հայտ-30.05.2025\Գնման հայտ\"/>
    </mc:Choice>
  </mc:AlternateContent>
  <bookViews>
    <workbookView xWindow="0" yWindow="0" windowWidth="28800" windowHeight="12210" tabRatio="831" activeTab="1"/>
  </bookViews>
  <sheets>
    <sheet name="TIT" sheetId="81" r:id="rId1"/>
    <sheet name="1-15" sheetId="101" r:id="rId2"/>
    <sheet name="1-15 Рус" sheetId="103" r:id="rId3"/>
  </sheets>
  <definedNames>
    <definedName name="_xlnm.Print_Titles" localSheetId="1">'1-15'!$6:$6</definedName>
    <definedName name="_xlnm.Print_Titles" localSheetId="2">'1-15 Рус'!$5:$5</definedName>
  </definedNames>
  <calcPr calcId="162913"/>
</workbook>
</file>

<file path=xl/calcChain.xml><?xml version="1.0" encoding="utf-8"?>
<calcChain xmlns="http://schemas.openxmlformats.org/spreadsheetml/2006/main">
  <c r="D1511" i="103" l="1"/>
  <c r="D1511" i="101" l="1"/>
  <c r="F1170" i="103" l="1"/>
  <c r="F1169" i="103"/>
  <c r="F1168" i="103"/>
  <c r="F1167" i="103"/>
  <c r="F1166" i="103"/>
  <c r="F1165" i="103"/>
  <c r="F1164" i="103"/>
  <c r="F1163" i="103"/>
  <c r="F1162" i="103"/>
  <c r="F1161" i="103"/>
  <c r="F1517" i="103"/>
  <c r="F1516" i="103"/>
  <c r="F1514" i="103"/>
  <c r="F1513" i="103"/>
  <c r="F1512" i="103"/>
  <c r="F1511" i="103"/>
  <c r="F1510" i="103"/>
  <c r="F1509" i="103"/>
  <c r="F1508" i="103"/>
  <c r="F1505" i="103"/>
  <c r="F1504" i="103"/>
  <c r="F1503" i="103"/>
  <c r="F1502" i="103"/>
  <c r="F1501" i="103"/>
  <c r="F1500" i="103"/>
  <c r="F1497" i="103"/>
  <c r="F1496" i="103"/>
  <c r="F1495" i="103"/>
  <c r="F1494" i="103"/>
  <c r="F1493" i="103"/>
  <c r="F1492" i="103"/>
  <c r="F1491" i="103"/>
  <c r="F1490" i="103"/>
  <c r="F1489" i="103"/>
  <c r="F1488" i="103"/>
  <c r="F1487" i="103"/>
  <c r="F1486" i="103"/>
  <c r="F1485" i="103"/>
  <c r="F1484" i="103"/>
  <c r="F1483" i="103"/>
  <c r="F1482" i="103"/>
  <c r="F1481" i="103"/>
  <c r="F1480" i="103"/>
  <c r="F1479" i="103"/>
  <c r="F1478" i="103"/>
  <c r="F1477" i="103"/>
  <c r="F1476" i="103"/>
  <c r="F1475" i="103"/>
  <c r="F1474" i="103"/>
  <c r="F1473" i="103"/>
  <c r="F1472" i="103"/>
  <c r="F1471" i="103"/>
  <c r="F1470" i="103"/>
  <c r="F1469" i="103"/>
  <c r="F1468" i="103"/>
  <c r="F1467" i="103"/>
  <c r="F1466" i="103"/>
  <c r="F1465" i="103"/>
  <c r="F1464" i="103"/>
  <c r="F1463" i="103"/>
  <c r="F1462" i="103"/>
  <c r="F1461" i="103"/>
  <c r="F1458" i="103"/>
  <c r="F1457" i="103"/>
  <c r="F1456" i="103"/>
  <c r="F1455" i="103"/>
  <c r="F1454" i="103"/>
  <c r="F1453" i="103"/>
  <c r="F1452" i="103"/>
  <c r="F1451" i="103"/>
  <c r="F1450" i="103"/>
  <c r="F1449" i="103"/>
  <c r="F1448" i="103"/>
  <c r="F1447" i="103"/>
  <c r="F1446" i="103"/>
  <c r="F1445" i="103"/>
  <c r="F1444" i="103"/>
  <c r="F1443" i="103"/>
  <c r="F1442" i="103"/>
  <c r="F1441" i="103"/>
  <c r="F1438" i="103"/>
  <c r="F1437" i="103"/>
  <c r="F1436" i="103"/>
  <c r="F1435" i="103"/>
  <c r="F1434" i="103"/>
  <c r="F1433" i="103"/>
  <c r="F1432" i="103"/>
  <c r="F1431" i="103"/>
  <c r="F1428" i="103"/>
  <c r="F1427" i="103"/>
  <c r="F1426" i="103"/>
  <c r="F1425" i="103"/>
  <c r="F1424" i="103"/>
  <c r="F1423" i="103"/>
  <c r="F1422" i="103"/>
  <c r="F1421" i="103"/>
  <c r="F1420" i="103"/>
  <c r="F1419" i="103"/>
  <c r="F1418" i="103"/>
  <c r="F1417" i="103"/>
  <c r="F1416" i="103"/>
  <c r="F1415" i="103"/>
  <c r="F1414" i="103"/>
  <c r="F1413" i="103"/>
  <c r="F1412" i="103"/>
  <c r="F1411" i="103"/>
  <c r="F1410" i="103"/>
  <c r="F1409" i="103"/>
  <c r="F1408" i="103"/>
  <c r="F1407" i="103"/>
  <c r="F1406" i="103"/>
  <c r="F1405" i="103"/>
  <c r="F1402" i="103"/>
  <c r="F1401" i="103"/>
  <c r="F1400" i="103"/>
  <c r="F1399" i="103"/>
  <c r="F1398" i="103"/>
  <c r="F1397" i="103"/>
  <c r="F1396" i="103"/>
  <c r="F1395" i="103"/>
  <c r="F1394" i="103"/>
  <c r="F1393" i="103"/>
  <c r="F1392" i="103"/>
  <c r="F1391" i="103"/>
  <c r="F1390" i="103"/>
  <c r="F1389" i="103"/>
  <c r="F1388" i="103"/>
  <c r="F1387" i="103"/>
  <c r="F1386" i="103"/>
  <c r="F1385" i="103"/>
  <c r="F1384" i="103"/>
  <c r="F1383" i="103"/>
  <c r="F1380" i="103"/>
  <c r="F1379" i="103"/>
  <c r="F1378" i="103"/>
  <c r="F1377" i="103"/>
  <c r="F1376" i="103"/>
  <c r="F1375" i="103"/>
  <c r="F1374" i="103"/>
  <c r="F1373" i="103"/>
  <c r="F1372" i="103"/>
  <c r="F1371" i="103"/>
  <c r="F1370" i="103"/>
  <c r="F1369" i="103"/>
  <c r="F1368" i="103"/>
  <c r="F1367" i="103"/>
  <c r="F1366" i="103"/>
  <c r="F1365" i="103"/>
  <c r="F1364" i="103"/>
  <c r="F1363" i="103"/>
  <c r="F1362" i="103"/>
  <c r="F1361" i="103"/>
  <c r="F1360" i="103"/>
  <c r="F1359" i="103"/>
  <c r="F1358" i="103"/>
  <c r="F1357" i="103"/>
  <c r="F1356" i="103"/>
  <c r="F1355" i="103"/>
  <c r="F1354" i="103"/>
  <c r="F1353" i="103"/>
  <c r="F1352" i="103"/>
  <c r="F1351" i="103"/>
  <c r="F1350" i="103"/>
  <c r="F1349" i="103"/>
  <c r="F1348" i="103"/>
  <c r="F1347" i="103"/>
  <c r="F1346" i="103"/>
  <c r="F1345" i="103"/>
  <c r="F1344" i="103"/>
  <c r="F1343" i="103"/>
  <c r="F1342" i="103"/>
  <c r="F1339" i="103"/>
  <c r="F1338" i="103"/>
  <c r="F1337" i="103"/>
  <c r="F1336" i="103"/>
  <c r="F1335" i="103"/>
  <c r="F1334" i="103"/>
  <c r="F1333" i="103"/>
  <c r="F1332" i="103"/>
  <c r="F1331" i="103"/>
  <c r="F1330" i="103"/>
  <c r="F1329" i="103"/>
  <c r="F1328" i="103"/>
  <c r="F1327" i="103"/>
  <c r="F1326" i="103"/>
  <c r="F1325" i="103"/>
  <c r="F1324" i="103"/>
  <c r="F1323" i="103"/>
  <c r="F1322" i="103"/>
  <c r="F1321" i="103"/>
  <c r="F1320" i="103"/>
  <c r="F1319" i="103"/>
  <c r="F1318" i="103"/>
  <c r="F1317" i="103"/>
  <c r="F1316" i="103"/>
  <c r="F1315" i="103"/>
  <c r="F1314" i="103"/>
  <c r="F1313" i="103"/>
  <c r="F1310" i="103"/>
  <c r="F1309" i="103"/>
  <c r="F1308" i="103"/>
  <c r="F1307" i="103"/>
  <c r="F1306" i="103"/>
  <c r="F1305" i="103"/>
  <c r="F1304" i="103"/>
  <c r="F1303" i="103"/>
  <c r="F1302" i="103"/>
  <c r="F1301" i="103"/>
  <c r="F1300" i="103"/>
  <c r="F1299" i="103"/>
  <c r="F1298" i="103"/>
  <c r="F1297" i="103"/>
  <c r="F1296" i="103"/>
  <c r="F1295" i="103"/>
  <c r="F1294" i="103"/>
  <c r="F1293" i="103"/>
  <c r="F1292" i="103"/>
  <c r="F1291" i="103"/>
  <c r="F1290" i="103"/>
  <c r="F1289" i="103"/>
  <c r="F1288" i="103"/>
  <c r="F1287" i="103"/>
  <c r="F1286" i="103"/>
  <c r="F1285" i="103"/>
  <c r="F1284" i="103"/>
  <c r="F1283" i="103"/>
  <c r="F1282" i="103"/>
  <c r="F1281" i="103"/>
  <c r="F1280" i="103"/>
  <c r="F1279" i="103"/>
  <c r="F1278" i="103"/>
  <c r="F1277" i="103"/>
  <c r="F1276" i="103"/>
  <c r="F1275" i="103"/>
  <c r="F1274" i="103"/>
  <c r="F1273" i="103"/>
  <c r="F1272" i="103"/>
  <c r="F1271" i="103"/>
  <c r="F1270" i="103"/>
  <c r="F1269" i="103"/>
  <c r="F1268" i="103"/>
  <c r="F1267" i="103"/>
  <c r="F1266" i="103"/>
  <c r="F1265" i="103"/>
  <c r="F1264" i="103"/>
  <c r="F1263" i="103"/>
  <c r="F1260" i="103"/>
  <c r="F1259" i="103"/>
  <c r="F1258" i="103"/>
  <c r="F1257" i="103"/>
  <c r="F1256" i="103"/>
  <c r="F1255" i="103"/>
  <c r="F1254" i="103"/>
  <c r="F1253" i="103"/>
  <c r="F1252" i="103"/>
  <c r="F1251" i="103"/>
  <c r="F1250" i="103"/>
  <c r="F1249" i="103"/>
  <c r="F1248" i="103"/>
  <c r="F1247" i="103"/>
  <c r="F1246" i="103"/>
  <c r="F1245" i="103"/>
  <c r="F1244" i="103"/>
  <c r="F1243" i="103"/>
  <c r="F1242" i="103"/>
  <c r="F1241" i="103"/>
  <c r="F1240" i="103"/>
  <c r="F1239" i="103"/>
  <c r="F1238" i="103"/>
  <c r="F1237" i="103"/>
  <c r="F1236" i="103"/>
  <c r="F1235" i="103"/>
  <c r="F1234" i="103"/>
  <c r="F1233" i="103"/>
  <c r="F1232" i="103"/>
  <c r="F1231" i="103"/>
  <c r="F1230" i="103"/>
  <c r="F1229" i="103"/>
  <c r="F1228" i="103"/>
  <c r="F1227" i="103"/>
  <c r="F1226" i="103"/>
  <c r="F1225" i="103"/>
  <c r="F1224" i="103"/>
  <c r="F1223" i="103"/>
  <c r="F1222" i="103"/>
  <c r="F1221" i="103"/>
  <c r="F1220" i="103"/>
  <c r="F1219" i="103"/>
  <c r="F1218" i="103"/>
  <c r="F1217" i="103"/>
  <c r="F1216" i="103"/>
  <c r="F1215" i="103"/>
  <c r="F1214" i="103"/>
  <c r="F1213" i="103"/>
  <c r="F1212" i="103"/>
  <c r="F1211" i="103"/>
  <c r="F1210" i="103"/>
  <c r="F1209" i="103"/>
  <c r="F1208" i="103"/>
  <c r="F1207" i="103"/>
  <c r="F1206" i="103"/>
  <c r="F1205" i="103"/>
  <c r="F1204" i="103"/>
  <c r="F1203" i="103"/>
  <c r="F1202" i="103"/>
  <c r="F1201" i="103"/>
  <c r="F1200" i="103"/>
  <c r="F1199" i="103"/>
  <c r="F1198" i="103"/>
  <c r="F1197" i="103"/>
  <c r="F1196" i="103"/>
  <c r="F1195" i="103"/>
  <c r="F1194" i="103"/>
  <c r="F1191" i="103"/>
  <c r="F1190" i="103"/>
  <c r="F1189" i="103"/>
  <c r="F1188" i="103"/>
  <c r="F1187" i="103"/>
  <c r="F1186" i="103"/>
  <c r="F1185" i="103"/>
  <c r="F1184" i="103"/>
  <c r="F1183" i="103"/>
  <c r="F1182" i="103"/>
  <c r="F1181" i="103"/>
  <c r="F1180" i="103"/>
  <c r="F1179" i="103"/>
  <c r="F1178" i="103"/>
  <c r="F1177" i="103"/>
  <c r="F1176" i="103"/>
  <c r="F1175" i="103"/>
  <c r="F1174" i="103"/>
  <c r="F1173" i="103"/>
  <c r="F1158" i="103"/>
  <c r="F1157" i="103"/>
  <c r="F1156" i="103"/>
  <c r="F1155" i="103"/>
  <c r="F1154" i="103"/>
  <c r="F1153" i="103"/>
  <c r="F1152" i="103"/>
  <c r="F1149" i="103"/>
  <c r="F1148" i="103"/>
  <c r="F1147" i="103"/>
  <c r="F1146" i="103"/>
  <c r="F1145" i="103"/>
  <c r="F1144" i="103"/>
  <c r="F1143" i="103"/>
  <c r="F1142" i="103"/>
  <c r="F1141" i="103"/>
  <c r="F1140" i="103"/>
  <c r="F1139" i="103"/>
  <c r="F1138" i="103"/>
  <c r="F1137" i="103"/>
  <c r="F1136" i="103"/>
  <c r="F1135" i="103"/>
  <c r="F1134" i="103"/>
  <c r="F1133" i="103"/>
  <c r="F1132" i="103"/>
  <c r="F1131" i="103"/>
  <c r="F1130" i="103"/>
  <c r="F1129" i="103"/>
  <c r="F1128" i="103"/>
  <c r="F1127" i="103"/>
  <c r="F1126" i="103"/>
  <c r="F1125" i="103"/>
  <c r="F1124" i="103"/>
  <c r="F1123" i="103"/>
  <c r="F1122" i="103"/>
  <c r="F1121" i="103"/>
  <c r="F1120" i="103"/>
  <c r="F1119" i="103"/>
  <c r="F1118" i="103"/>
  <c r="F1117" i="103"/>
  <c r="F1116" i="103"/>
  <c r="F1115" i="103"/>
  <c r="F1114" i="103"/>
  <c r="F1113" i="103"/>
  <c r="F1112" i="103"/>
  <c r="F1111" i="103"/>
  <c r="F1110" i="103"/>
  <c r="F1109" i="103"/>
  <c r="F1108" i="103"/>
  <c r="F1107" i="103"/>
  <c r="F1106" i="103"/>
  <c r="F1105" i="103"/>
  <c r="F1104" i="103"/>
  <c r="F1103" i="103"/>
  <c r="F1102" i="103"/>
  <c r="F1101" i="103"/>
  <c r="F1100" i="103"/>
  <c r="F1099" i="103"/>
  <c r="F1098" i="103"/>
  <c r="F1097" i="103"/>
  <c r="F1096" i="103"/>
  <c r="F1095" i="103"/>
  <c r="F1094" i="103"/>
  <c r="F1093" i="103"/>
  <c r="F1092" i="103"/>
  <c r="F1091" i="103"/>
  <c r="F1090" i="103"/>
  <c r="F1089" i="103"/>
  <c r="F1088" i="103"/>
  <c r="F1087" i="103"/>
  <c r="F1086" i="103"/>
  <c r="F1085" i="103"/>
  <c r="F1084" i="103"/>
  <c r="F1083" i="103"/>
  <c r="F1082" i="103"/>
  <c r="F1081" i="103"/>
  <c r="F1080" i="103"/>
  <c r="F1079" i="103"/>
  <c r="F1078" i="103"/>
  <c r="F1075" i="103"/>
  <c r="F1074" i="103"/>
  <c r="F1073" i="103"/>
  <c r="F1072" i="103"/>
  <c r="F1069" i="103"/>
  <c r="F1068" i="103"/>
  <c r="F1067" i="103"/>
  <c r="F1066" i="103"/>
  <c r="F1065" i="103"/>
  <c r="F1064" i="103"/>
  <c r="F1063" i="103"/>
  <c r="F1062" i="103"/>
  <c r="F1061" i="103"/>
  <c r="F1060" i="103"/>
  <c r="F1059" i="103"/>
  <c r="F1058" i="103"/>
  <c r="F1055" i="103"/>
  <c r="F1054" i="103"/>
  <c r="F1053" i="103"/>
  <c r="F1052" i="103"/>
  <c r="F1051" i="103"/>
  <c r="F1050" i="103"/>
  <c r="F1049" i="103"/>
  <c r="F1048" i="103"/>
  <c r="F1047" i="103"/>
  <c r="F1046" i="103"/>
  <c r="F1045" i="103"/>
  <c r="F1044" i="103"/>
  <c r="F1043" i="103"/>
  <c r="F1042" i="103"/>
  <c r="F1041" i="103"/>
  <c r="F1040" i="103"/>
  <c r="F1039" i="103"/>
  <c r="F1036" i="103"/>
  <c r="F1035" i="103"/>
  <c r="F1034" i="103"/>
  <c r="F1033" i="103"/>
  <c r="F1032" i="103"/>
  <c r="F1031" i="103"/>
  <c r="F1030" i="103"/>
  <c r="F1029" i="103"/>
  <c r="F1028" i="103"/>
  <c r="F1027" i="103"/>
  <c r="F1026" i="103"/>
  <c r="F1025" i="103"/>
  <c r="F1022" i="103"/>
  <c r="F1021" i="103"/>
  <c r="F1020" i="103"/>
  <c r="F1019" i="103"/>
  <c r="F1018" i="103"/>
  <c r="F1017" i="103"/>
  <c r="F1016" i="103"/>
  <c r="F1015" i="103"/>
  <c r="F1014" i="103"/>
  <c r="F1013" i="103"/>
  <c r="F1012" i="103"/>
  <c r="F1011" i="103"/>
  <c r="F1010" i="103"/>
  <c r="F1009" i="103"/>
  <c r="F1008" i="103"/>
  <c r="F1007" i="103"/>
  <c r="F1006" i="103"/>
  <c r="F1005" i="103"/>
  <c r="F1002" i="103"/>
  <c r="F1001" i="103"/>
  <c r="F1000" i="103"/>
  <c r="F999" i="103"/>
  <c r="F998" i="103"/>
  <c r="F997" i="103"/>
  <c r="F996" i="103"/>
  <c r="F995" i="103"/>
  <c r="F994" i="103"/>
  <c r="F993" i="103"/>
  <c r="F992" i="103"/>
  <c r="F991" i="103"/>
  <c r="F990" i="103"/>
  <c r="F989" i="103"/>
  <c r="F988" i="103"/>
  <c r="F987" i="103"/>
  <c r="F986" i="103"/>
  <c r="F985" i="103"/>
  <c r="F984" i="103"/>
  <c r="F983" i="103"/>
  <c r="F982" i="103"/>
  <c r="F981" i="103"/>
  <c r="F980" i="103"/>
  <c r="F979" i="103"/>
  <c r="F978" i="103"/>
  <c r="F977" i="103"/>
  <c r="F976" i="103"/>
  <c r="F975" i="103"/>
  <c r="F974" i="103"/>
  <c r="F973" i="103"/>
  <c r="F972" i="103"/>
  <c r="F971" i="103"/>
  <c r="F970" i="103"/>
  <c r="F969" i="103"/>
  <c r="F968" i="103"/>
  <c r="F967" i="103"/>
  <c r="F966" i="103"/>
  <c r="F965" i="103"/>
  <c r="F964" i="103"/>
  <c r="F963" i="103"/>
  <c r="F962" i="103"/>
  <c r="F961" i="103"/>
  <c r="F960" i="103"/>
  <c r="F957" i="103"/>
  <c r="F956" i="103"/>
  <c r="F955" i="103"/>
  <c r="F954" i="103"/>
  <c r="F953" i="103"/>
  <c r="F952" i="103"/>
  <c r="F951" i="103"/>
  <c r="F950" i="103"/>
  <c r="F949" i="103"/>
  <c r="F948" i="103"/>
  <c r="F947" i="103"/>
  <c r="F946" i="103"/>
  <c r="F945" i="103"/>
  <c r="F944" i="103"/>
  <c r="F943" i="103"/>
  <c r="F942" i="103"/>
  <c r="F941" i="103"/>
  <c r="F940" i="103"/>
  <c r="F939" i="103"/>
  <c r="F938" i="103"/>
  <c r="F937" i="103"/>
  <c r="F936" i="103"/>
  <c r="F935" i="103"/>
  <c r="F934" i="103"/>
  <c r="F933" i="103"/>
  <c r="F932" i="103"/>
  <c r="F929" i="103"/>
  <c r="F928" i="103"/>
  <c r="F927" i="103"/>
  <c r="F926" i="103"/>
  <c r="F925" i="103"/>
  <c r="F924" i="103"/>
  <c r="F923" i="103"/>
  <c r="F922" i="103"/>
  <c r="F921" i="103"/>
  <c r="F920" i="103"/>
  <c r="F919" i="103"/>
  <c r="F918" i="103"/>
  <c r="F917" i="103"/>
  <c r="F916" i="103"/>
  <c r="F915" i="103"/>
  <c r="F914" i="103"/>
  <c r="F913" i="103"/>
  <c r="F912" i="103"/>
  <c r="F911" i="103"/>
  <c r="F910" i="103"/>
  <c r="F909" i="103"/>
  <c r="F908" i="103"/>
  <c r="F907" i="103"/>
  <c r="F906" i="103"/>
  <c r="F905" i="103"/>
  <c r="F904" i="103"/>
  <c r="F903" i="103"/>
  <c r="F902" i="103"/>
  <c r="F901" i="103"/>
  <c r="F900" i="103"/>
  <c r="F899" i="103"/>
  <c r="F898" i="103"/>
  <c r="F897" i="103"/>
  <c r="F896" i="103"/>
  <c r="F895" i="103"/>
  <c r="F894" i="103"/>
  <c r="F893" i="103"/>
  <c r="F892" i="103"/>
  <c r="F891" i="103"/>
  <c r="F890" i="103"/>
  <c r="F887" i="103"/>
  <c r="F886" i="103"/>
  <c r="F885" i="103"/>
  <c r="F884" i="103"/>
  <c r="F883" i="103"/>
  <c r="F882" i="103"/>
  <c r="F881" i="103"/>
  <c r="F880" i="103"/>
  <c r="F879" i="103"/>
  <c r="F878" i="103"/>
  <c r="F877" i="103"/>
  <c r="F876" i="103"/>
  <c r="F875" i="103"/>
  <c r="F874" i="103"/>
  <c r="F873" i="103"/>
  <c r="F872" i="103"/>
  <c r="F871" i="103"/>
  <c r="F870" i="103"/>
  <c r="F869" i="103"/>
  <c r="F868" i="103"/>
  <c r="F867" i="103"/>
  <c r="F866" i="103"/>
  <c r="F865" i="103"/>
  <c r="F864" i="103"/>
  <c r="F863" i="103"/>
  <c r="F862" i="103"/>
  <c r="F861" i="103"/>
  <c r="F860" i="103"/>
  <c r="F859" i="103"/>
  <c r="F858" i="103"/>
  <c r="F857" i="103"/>
  <c r="F856" i="103"/>
  <c r="F855" i="103"/>
  <c r="F854" i="103"/>
  <c r="F853" i="103"/>
  <c r="F852" i="103"/>
  <c r="F851" i="103"/>
  <c r="F850" i="103"/>
  <c r="F849" i="103"/>
  <c r="F848" i="103"/>
  <c r="F847" i="103"/>
  <c r="F846" i="103"/>
  <c r="F845" i="103"/>
  <c r="F844" i="103"/>
  <c r="F841" i="103"/>
  <c r="F840" i="103"/>
  <c r="F839" i="103"/>
  <c r="F838" i="103"/>
  <c r="F837" i="103"/>
  <c r="F836" i="103"/>
  <c r="F835" i="103"/>
  <c r="F834" i="103"/>
  <c r="F833" i="103"/>
  <c r="F832" i="103"/>
  <c r="F831" i="103"/>
  <c r="F830" i="103"/>
  <c r="F829" i="103"/>
  <c r="F828" i="103"/>
  <c r="F827" i="103"/>
  <c r="F826" i="103"/>
  <c r="F825" i="103"/>
  <c r="F824" i="103"/>
  <c r="F823" i="103"/>
  <c r="F822" i="103"/>
  <c r="F819" i="103"/>
  <c r="F818" i="103"/>
  <c r="F817" i="103"/>
  <c r="F816" i="103"/>
  <c r="F815" i="103"/>
  <c r="F814" i="103"/>
  <c r="F813" i="103"/>
  <c r="F812" i="103"/>
  <c r="F811" i="103"/>
  <c r="F810" i="103"/>
  <c r="F809" i="103"/>
  <c r="F808" i="103"/>
  <c r="F807" i="103"/>
  <c r="F806" i="103"/>
  <c r="F805" i="103"/>
  <c r="F804" i="103"/>
  <c r="F803" i="103"/>
  <c r="F802" i="103"/>
  <c r="F801" i="103"/>
  <c r="F800" i="103"/>
  <c r="F799" i="103"/>
  <c r="F798" i="103"/>
  <c r="F797" i="103"/>
  <c r="F796" i="103"/>
  <c r="F795" i="103"/>
  <c r="F794" i="103"/>
  <c r="F793" i="103"/>
  <c r="F792" i="103"/>
  <c r="F791" i="103"/>
  <c r="F790" i="103"/>
  <c r="F789" i="103"/>
  <c r="F788" i="103"/>
  <c r="F787" i="103"/>
  <c r="F786" i="103"/>
  <c r="F785" i="103"/>
  <c r="F784" i="103"/>
  <c r="F783" i="103"/>
  <c r="F782" i="103"/>
  <c r="F781" i="103"/>
  <c r="F780" i="103"/>
  <c r="F779" i="103"/>
  <c r="F778" i="103"/>
  <c r="F777" i="103"/>
  <c r="F776" i="103"/>
  <c r="F775" i="103"/>
  <c r="F774" i="103"/>
  <c r="F773" i="103"/>
  <c r="F772" i="103"/>
  <c r="F771" i="103"/>
  <c r="F770" i="103"/>
  <c r="F769" i="103"/>
  <c r="F768" i="103"/>
  <c r="F767" i="103"/>
  <c r="F766" i="103"/>
  <c r="F765" i="103"/>
  <c r="F764" i="103"/>
  <c r="F763" i="103"/>
  <c r="F762" i="103"/>
  <c r="F761" i="103"/>
  <c r="F760" i="103"/>
  <c r="F759" i="103"/>
  <c r="F758" i="103"/>
  <c r="F757" i="103"/>
  <c r="F756" i="103"/>
  <c r="F755" i="103"/>
  <c r="F754" i="103"/>
  <c r="F753" i="103"/>
  <c r="F752" i="103"/>
  <c r="F749" i="103"/>
  <c r="F748" i="103"/>
  <c r="F747" i="103"/>
  <c r="F746" i="103"/>
  <c r="F745" i="103"/>
  <c r="F744" i="103"/>
  <c r="F743" i="103"/>
  <c r="F742" i="103"/>
  <c r="F741" i="103"/>
  <c r="F740" i="103"/>
  <c r="F739" i="103"/>
  <c r="F738" i="103"/>
  <c r="F737" i="103"/>
  <c r="F736" i="103"/>
  <c r="F735" i="103"/>
  <c r="F734" i="103"/>
  <c r="F733" i="103"/>
  <c r="F732" i="103"/>
  <c r="F731" i="103"/>
  <c r="F730" i="103"/>
  <c r="F729" i="103"/>
  <c r="F728" i="103"/>
  <c r="F727" i="103"/>
  <c r="F726" i="103"/>
  <c r="F725" i="103"/>
  <c r="F724" i="103"/>
  <c r="F723" i="103"/>
  <c r="F722" i="103"/>
  <c r="F721" i="103"/>
  <c r="F720" i="103"/>
  <c r="F719" i="103"/>
  <c r="F718" i="103"/>
  <c r="F717" i="103"/>
  <c r="F716" i="103"/>
  <c r="F715" i="103"/>
  <c r="F714" i="103"/>
  <c r="F711" i="103"/>
  <c r="F710" i="103"/>
  <c r="F709" i="103"/>
  <c r="F708" i="103"/>
  <c r="F707" i="103"/>
  <c r="F706" i="103"/>
  <c r="F705" i="103"/>
  <c r="F704" i="103"/>
  <c r="F703" i="103"/>
  <c r="F702" i="103"/>
  <c r="F701" i="103"/>
  <c r="F700" i="103"/>
  <c r="F699" i="103"/>
  <c r="F698" i="103"/>
  <c r="F697" i="103"/>
  <c r="F696" i="103"/>
  <c r="F695" i="103"/>
  <c r="F694" i="103"/>
  <c r="F691" i="103"/>
  <c r="F690" i="103"/>
  <c r="F689" i="103"/>
  <c r="F688" i="103"/>
  <c r="F687" i="103"/>
  <c r="F686" i="103"/>
  <c r="F685" i="103"/>
  <c r="F684" i="103"/>
  <c r="F683" i="103"/>
  <c r="F682" i="103"/>
  <c r="F681" i="103"/>
  <c r="F680" i="103"/>
  <c r="F679" i="103"/>
  <c r="F678" i="103"/>
  <c r="F677" i="103"/>
  <c r="F676" i="103"/>
  <c r="F675" i="103"/>
  <c r="F674" i="103"/>
  <c r="F673" i="103"/>
  <c r="F672" i="103"/>
  <c r="F671" i="103"/>
  <c r="F670" i="103"/>
  <c r="F669" i="103"/>
  <c r="F668" i="103"/>
  <c r="F667" i="103"/>
  <c r="F666" i="103"/>
  <c r="F665" i="103"/>
  <c r="F664" i="103"/>
  <c r="F663" i="103"/>
  <c r="F662" i="103"/>
  <c r="F661" i="103"/>
  <c r="F660" i="103"/>
  <c r="F659" i="103"/>
  <c r="F658" i="103"/>
  <c r="F657" i="103"/>
  <c r="F656" i="103"/>
  <c r="F655" i="103"/>
  <c r="F654" i="103"/>
  <c r="F653" i="103"/>
  <c r="F652" i="103"/>
  <c r="F651" i="103"/>
  <c r="F648" i="103"/>
  <c r="F647" i="103"/>
  <c r="F646" i="103"/>
  <c r="F645" i="103"/>
  <c r="F644" i="103"/>
  <c r="F643" i="103"/>
  <c r="F642" i="103"/>
  <c r="F641" i="103"/>
  <c r="F640" i="103"/>
  <c r="F639" i="103"/>
  <c r="F638" i="103"/>
  <c r="F635" i="103"/>
  <c r="F634" i="103"/>
  <c r="F633" i="103"/>
  <c r="F632" i="103"/>
  <c r="F631" i="103"/>
  <c r="F630" i="103"/>
  <c r="F629" i="103"/>
  <c r="F628" i="103"/>
  <c r="F627" i="103"/>
  <c r="F626" i="103"/>
  <c r="F625" i="103"/>
  <c r="F624" i="103"/>
  <c r="F623" i="103"/>
  <c r="F622" i="103"/>
  <c r="F621" i="103"/>
  <c r="F618" i="103"/>
  <c r="F617" i="103"/>
  <c r="F616" i="103"/>
  <c r="F615" i="103"/>
  <c r="F614" i="103"/>
  <c r="F613" i="103"/>
  <c r="F612" i="103"/>
  <c r="F611" i="103"/>
  <c r="F610" i="103"/>
  <c r="F609" i="103"/>
  <c r="F608" i="103"/>
  <c r="F1076" i="103" l="1"/>
  <c r="F958" i="103"/>
  <c r="F888" i="103"/>
  <c r="F619" i="103"/>
  <c r="F1192" i="103"/>
  <c r="F1518" i="103"/>
  <c r="F1023" i="103"/>
  <c r="F1171" i="103"/>
  <c r="F1159" i="103"/>
  <c r="F712" i="103"/>
  <c r="F1459" i="103"/>
  <c r="F1150" i="103"/>
  <c r="F1439" i="103"/>
  <c r="F1506" i="103"/>
  <c r="F1037" i="103"/>
  <c r="F649" i="103"/>
  <c r="F1311" i="103"/>
  <c r="F842" i="103"/>
  <c r="F1056" i="103"/>
  <c r="F1340" i="103"/>
  <c r="F1403" i="103"/>
  <c r="F930" i="103"/>
  <c r="F1515" i="103"/>
  <c r="F692" i="103"/>
  <c r="F1003" i="103"/>
  <c r="F1070" i="103"/>
  <c r="F750" i="103"/>
  <c r="F1429" i="103"/>
  <c r="F636" i="103"/>
  <c r="F1381" i="103"/>
  <c r="F1498" i="103"/>
  <c r="F1261" i="103"/>
  <c r="F820" i="103"/>
  <c r="F605" i="103" l="1"/>
  <c r="F604" i="103"/>
  <c r="F603" i="103"/>
  <c r="F602" i="103"/>
  <c r="F601" i="103"/>
  <c r="F600" i="103"/>
  <c r="F599" i="103"/>
  <c r="F598" i="103"/>
  <c r="F597" i="103"/>
  <c r="F596" i="103"/>
  <c r="F595" i="103"/>
  <c r="F594" i="103"/>
  <c r="F593" i="103"/>
  <c r="F592" i="103"/>
  <c r="F591" i="103"/>
  <c r="F590" i="103"/>
  <c r="F589" i="103"/>
  <c r="F588" i="103"/>
  <c r="F587" i="103"/>
  <c r="F586" i="103"/>
  <c r="F585" i="103"/>
  <c r="F584" i="103"/>
  <c r="F583" i="103"/>
  <c r="F582" i="103"/>
  <c r="F581" i="103"/>
  <c r="F580" i="103"/>
  <c r="F577" i="103"/>
  <c r="F576" i="103"/>
  <c r="F575" i="103"/>
  <c r="F574" i="103"/>
  <c r="F573" i="103"/>
  <c r="F572" i="103"/>
  <c r="F571" i="103"/>
  <c r="F570" i="103"/>
  <c r="F569" i="103"/>
  <c r="F568" i="103"/>
  <c r="F567" i="103"/>
  <c r="F566" i="103"/>
  <c r="F565" i="103"/>
  <c r="F564" i="103"/>
  <c r="F563" i="103"/>
  <c r="F562" i="103"/>
  <c r="F561" i="103"/>
  <c r="F560" i="103"/>
  <c r="F559" i="103"/>
  <c r="F578" i="103" l="1"/>
  <c r="F606" i="103"/>
  <c r="F556" i="103" l="1"/>
  <c r="F555" i="103"/>
  <c r="F554" i="103"/>
  <c r="F553" i="103"/>
  <c r="F552" i="103"/>
  <c r="F551" i="103"/>
  <c r="F550" i="103"/>
  <c r="F549" i="103"/>
  <c r="F548" i="103"/>
  <c r="F547" i="103"/>
  <c r="F546" i="103"/>
  <c r="F545" i="103"/>
  <c r="F544" i="103"/>
  <c r="F543" i="103"/>
  <c r="F542" i="103"/>
  <c r="F541" i="103"/>
  <c r="F540" i="103"/>
  <c r="F539" i="103"/>
  <c r="F538" i="103"/>
  <c r="F537" i="103"/>
  <c r="F536" i="103"/>
  <c r="F535" i="103"/>
  <c r="F534" i="103"/>
  <c r="F533" i="103"/>
  <c r="F532" i="103"/>
  <c r="F531" i="103"/>
  <c r="F530" i="103"/>
  <c r="F529" i="103"/>
  <c r="F528" i="103"/>
  <c r="F527" i="103"/>
  <c r="F526" i="103"/>
  <c r="F525" i="103"/>
  <c r="F524" i="103"/>
  <c r="F523" i="103"/>
  <c r="F522" i="103"/>
  <c r="F521" i="103"/>
  <c r="F520" i="103"/>
  <c r="F519" i="103"/>
  <c r="F518" i="103"/>
  <c r="F517" i="103"/>
  <c r="F516" i="103"/>
  <c r="F515" i="103"/>
  <c r="F514" i="103"/>
  <c r="F513" i="103"/>
  <c r="F512" i="103"/>
  <c r="F511" i="103"/>
  <c r="F510" i="103"/>
  <c r="F509" i="103"/>
  <c r="F508" i="103"/>
  <c r="F507" i="103"/>
  <c r="F506" i="103"/>
  <c r="F505" i="103"/>
  <c r="F504" i="103"/>
  <c r="F503" i="103"/>
  <c r="F502" i="103"/>
  <c r="F501" i="103"/>
  <c r="F500" i="103"/>
  <c r="F499" i="103"/>
  <c r="F498" i="103"/>
  <c r="F497" i="103"/>
  <c r="F496" i="103"/>
  <c r="F495" i="103"/>
  <c r="F494" i="103"/>
  <c r="F493" i="103"/>
  <c r="F492" i="103"/>
  <c r="F491" i="103"/>
  <c r="F490" i="103"/>
  <c r="F489" i="103"/>
  <c r="F488" i="103"/>
  <c r="F487" i="103"/>
  <c r="F486" i="103"/>
  <c r="F485" i="103"/>
  <c r="F484" i="103"/>
  <c r="F483" i="103"/>
  <c r="F482" i="103"/>
  <c r="F481" i="103"/>
  <c r="F480" i="103"/>
  <c r="F479" i="103"/>
  <c r="F478" i="103"/>
  <c r="F477" i="103"/>
  <c r="F476" i="103"/>
  <c r="F475" i="103"/>
  <c r="F474" i="103"/>
  <c r="F473" i="103"/>
  <c r="F472" i="103"/>
  <c r="F471" i="103"/>
  <c r="F468" i="103"/>
  <c r="F467" i="103"/>
  <c r="F466" i="103"/>
  <c r="F465" i="103"/>
  <c r="F464" i="103"/>
  <c r="F463" i="103"/>
  <c r="F462" i="103"/>
  <c r="F461" i="103"/>
  <c r="F460" i="103"/>
  <c r="F459" i="103"/>
  <c r="F458" i="103"/>
  <c r="F457" i="103"/>
  <c r="F456" i="103"/>
  <c r="F455" i="103"/>
  <c r="F454" i="103"/>
  <c r="F453" i="103"/>
  <c r="F452" i="103"/>
  <c r="F451" i="103"/>
  <c r="F450" i="103"/>
  <c r="F449" i="103"/>
  <c r="F448" i="103"/>
  <c r="F447" i="103"/>
  <c r="F446" i="103"/>
  <c r="F445" i="103"/>
  <c r="F444" i="103"/>
  <c r="F443" i="103"/>
  <c r="F442" i="103"/>
  <c r="F441" i="103"/>
  <c r="F440" i="103"/>
  <c r="F439" i="103"/>
  <c r="F438" i="103"/>
  <c r="F435" i="103"/>
  <c r="F434" i="103"/>
  <c r="F433" i="103"/>
  <c r="F432" i="103"/>
  <c r="F431" i="103"/>
  <c r="F430" i="103"/>
  <c r="F429" i="103"/>
  <c r="F428" i="103"/>
  <c r="F427" i="103"/>
  <c r="F426" i="103"/>
  <c r="F425" i="103"/>
  <c r="F424" i="103"/>
  <c r="F423" i="103"/>
  <c r="F422" i="103"/>
  <c r="F421" i="103"/>
  <c r="F420" i="103"/>
  <c r="F419" i="103"/>
  <c r="F418" i="103"/>
  <c r="F417" i="103"/>
  <c r="F416" i="103"/>
  <c r="F415" i="103"/>
  <c r="F414" i="103"/>
  <c r="F413" i="103"/>
  <c r="F412" i="103"/>
  <c r="F411" i="103"/>
  <c r="F410" i="103"/>
  <c r="F409" i="103"/>
  <c r="F408" i="103"/>
  <c r="F407" i="103"/>
  <c r="F406" i="103"/>
  <c r="F405" i="103"/>
  <c r="F404" i="103"/>
  <c r="F403" i="103"/>
  <c r="F402" i="103"/>
  <c r="F401" i="103"/>
  <c r="F400" i="103"/>
  <c r="F399" i="103"/>
  <c r="F398" i="103"/>
  <c r="F397" i="103"/>
  <c r="F396" i="103"/>
  <c r="F395" i="103"/>
  <c r="F394" i="103"/>
  <c r="F393" i="103"/>
  <c r="F392" i="103"/>
  <c r="F391" i="103"/>
  <c r="F390" i="103"/>
  <c r="F389" i="103"/>
  <c r="F388" i="103"/>
  <c r="F387" i="103"/>
  <c r="F386" i="103"/>
  <c r="F385" i="103"/>
  <c r="F384" i="103"/>
  <c r="F383" i="103"/>
  <c r="F382" i="103"/>
  <c r="F381" i="103"/>
  <c r="F380" i="103"/>
  <c r="F379" i="103"/>
  <c r="F378" i="103"/>
  <c r="F377" i="103"/>
  <c r="F376" i="103"/>
  <c r="F375" i="103"/>
  <c r="F374" i="103"/>
  <c r="F373" i="103"/>
  <c r="F372" i="103"/>
  <c r="F371" i="103"/>
  <c r="F370" i="103"/>
  <c r="F369" i="103"/>
  <c r="F368" i="103"/>
  <c r="F367" i="103"/>
  <c r="F366" i="103"/>
  <c r="F365" i="103"/>
  <c r="F364" i="103"/>
  <c r="F363" i="103"/>
  <c r="F362" i="103"/>
  <c r="F361" i="103"/>
  <c r="F360" i="103"/>
  <c r="F359" i="103"/>
  <c r="F358" i="103"/>
  <c r="F357" i="103"/>
  <c r="F356" i="103"/>
  <c r="F355" i="103"/>
  <c r="F354" i="103"/>
  <c r="F353" i="103"/>
  <c r="F352" i="103"/>
  <c r="F351" i="103"/>
  <c r="F350" i="103"/>
  <c r="F349" i="103"/>
  <c r="F348" i="103"/>
  <c r="F345" i="103"/>
  <c r="F344" i="103"/>
  <c r="F343" i="103"/>
  <c r="F342" i="103"/>
  <c r="F341" i="103"/>
  <c r="F340" i="103"/>
  <c r="F339" i="103"/>
  <c r="F338" i="103"/>
  <c r="F337" i="103"/>
  <c r="F336" i="103"/>
  <c r="F335" i="103"/>
  <c r="F334" i="103"/>
  <c r="F333" i="103"/>
  <c r="F332" i="103"/>
  <c r="F331" i="103"/>
  <c r="F330" i="103"/>
  <c r="F329" i="103"/>
  <c r="F328" i="103"/>
  <c r="F327" i="103"/>
  <c r="F326" i="103"/>
  <c r="F325" i="103"/>
  <c r="F324" i="103"/>
  <c r="F323" i="103"/>
  <c r="F322" i="103"/>
  <c r="F321" i="103"/>
  <c r="F320" i="103"/>
  <c r="F319" i="103"/>
  <c r="F318" i="103"/>
  <c r="F317" i="103"/>
  <c r="F316" i="103"/>
  <c r="F315" i="103"/>
  <c r="F314" i="103"/>
  <c r="F313" i="103"/>
  <c r="F312" i="103"/>
  <c r="F311" i="103"/>
  <c r="F310" i="103"/>
  <c r="F309" i="103"/>
  <c r="F308" i="103"/>
  <c r="F307" i="103"/>
  <c r="F306" i="103"/>
  <c r="F305" i="103"/>
  <c r="F304" i="103"/>
  <c r="F303" i="103"/>
  <c r="F302" i="103"/>
  <c r="F301" i="103"/>
  <c r="F300" i="103"/>
  <c r="F299" i="103"/>
  <c r="F298" i="103"/>
  <c r="F297" i="103"/>
  <c r="F296" i="103"/>
  <c r="F295" i="103"/>
  <c r="F294" i="103"/>
  <c r="F293" i="103"/>
  <c r="F292" i="103"/>
  <c r="F291" i="103"/>
  <c r="F290" i="103"/>
  <c r="F289" i="103"/>
  <c r="F288" i="103"/>
  <c r="F287" i="103"/>
  <c r="F286" i="103"/>
  <c r="F285" i="103"/>
  <c r="F284" i="103"/>
  <c r="F283" i="103"/>
  <c r="F282" i="103"/>
  <c r="F281" i="103"/>
  <c r="F280" i="103"/>
  <c r="F279" i="103"/>
  <c r="F278" i="103"/>
  <c r="F277" i="103"/>
  <c r="F276" i="103"/>
  <c r="F275" i="103"/>
  <c r="F274" i="103"/>
  <c r="F273" i="103"/>
  <c r="F272" i="103"/>
  <c r="F271" i="103"/>
  <c r="F270" i="103"/>
  <c r="F269" i="103"/>
  <c r="F268" i="103"/>
  <c r="F267" i="103"/>
  <c r="F266" i="103"/>
  <c r="F265" i="103"/>
  <c r="F262" i="103"/>
  <c r="F261" i="103"/>
  <c r="F260" i="103"/>
  <c r="F259" i="103"/>
  <c r="F258" i="103"/>
  <c r="F257" i="103"/>
  <c r="F256" i="103"/>
  <c r="F255" i="103"/>
  <c r="F254" i="103"/>
  <c r="F253" i="103"/>
  <c r="F252" i="103"/>
  <c r="F251" i="103"/>
  <c r="F250" i="103"/>
  <c r="F249" i="103"/>
  <c r="F248" i="103"/>
  <c r="F247" i="103"/>
  <c r="F246" i="103"/>
  <c r="F245" i="103"/>
  <c r="F244" i="103"/>
  <c r="F243" i="103"/>
  <c r="F242" i="103"/>
  <c r="F241" i="103"/>
  <c r="F240" i="103"/>
  <c r="F239" i="103"/>
  <c r="F238" i="103"/>
  <c r="F237" i="103"/>
  <c r="F236" i="103"/>
  <c r="F235" i="103"/>
  <c r="F234" i="103"/>
  <c r="F233" i="103"/>
  <c r="F232" i="103"/>
  <c r="F231" i="103"/>
  <c r="F230" i="103"/>
  <c r="F229" i="103"/>
  <c r="F228" i="103"/>
  <c r="F227" i="103"/>
  <c r="F226" i="103"/>
  <c r="F225" i="103"/>
  <c r="F224" i="103"/>
  <c r="F223" i="103"/>
  <c r="F222" i="103"/>
  <c r="F221" i="103"/>
  <c r="F220" i="103"/>
  <c r="F219" i="103"/>
  <c r="F218" i="103"/>
  <c r="F217" i="103"/>
  <c r="F216" i="103"/>
  <c r="F215" i="103"/>
  <c r="F214" i="103"/>
  <c r="F213" i="103"/>
  <c r="F212" i="103"/>
  <c r="F211" i="103"/>
  <c r="F210" i="103"/>
  <c r="F209" i="103"/>
  <c r="F208" i="103"/>
  <c r="F207" i="103"/>
  <c r="F206" i="103"/>
  <c r="F205" i="103"/>
  <c r="F204" i="103"/>
  <c r="F203" i="103"/>
  <c r="F202" i="103"/>
  <c r="F201" i="103"/>
  <c r="F200" i="103"/>
  <c r="F199" i="103"/>
  <c r="F198" i="103"/>
  <c r="F197" i="103"/>
  <c r="F196" i="103"/>
  <c r="F195" i="103"/>
  <c r="F194" i="103"/>
  <c r="F193" i="103"/>
  <c r="F192" i="103"/>
  <c r="F191" i="103"/>
  <c r="F190" i="103"/>
  <c r="F189" i="103"/>
  <c r="F188" i="103"/>
  <c r="F187" i="103"/>
  <c r="F186" i="103"/>
  <c r="F185" i="103"/>
  <c r="F184" i="103"/>
  <c r="F183" i="103"/>
  <c r="F182" i="103"/>
  <c r="F181" i="103"/>
  <c r="F180" i="103"/>
  <c r="F179" i="103"/>
  <c r="F178" i="103"/>
  <c r="F177" i="103"/>
  <c r="F176" i="103"/>
  <c r="F175" i="103"/>
  <c r="F174" i="103"/>
  <c r="F173" i="103"/>
  <c r="F172" i="103"/>
  <c r="F171" i="103"/>
  <c r="F170" i="103"/>
  <c r="F169" i="103"/>
  <c r="F168" i="103"/>
  <c r="F167" i="103"/>
  <c r="F166" i="103"/>
  <c r="F165" i="103"/>
  <c r="F164" i="103"/>
  <c r="F163" i="103"/>
  <c r="F162" i="103"/>
  <c r="F161" i="103"/>
  <c r="F160" i="103"/>
  <c r="F159" i="103"/>
  <c r="F158" i="103"/>
  <c r="F157" i="103"/>
  <c r="F156" i="103"/>
  <c r="F155" i="103"/>
  <c r="F154" i="103"/>
  <c r="F153" i="103"/>
  <c r="F152" i="103"/>
  <c r="F151" i="103"/>
  <c r="F150" i="103"/>
  <c r="F149" i="103"/>
  <c r="F148" i="103"/>
  <c r="F147" i="103"/>
  <c r="F146" i="103"/>
  <c r="F145" i="103"/>
  <c r="F144" i="103"/>
  <c r="F143" i="103"/>
  <c r="F142" i="103"/>
  <c r="F141" i="103"/>
  <c r="F140" i="103"/>
  <c r="F139" i="103"/>
  <c r="F138" i="103"/>
  <c r="F137" i="103"/>
  <c r="F136" i="103"/>
  <c r="F135" i="103"/>
  <c r="F134" i="103"/>
  <c r="F133" i="103"/>
  <c r="F132" i="103"/>
  <c r="F131" i="103"/>
  <c r="F130" i="103"/>
  <c r="F129" i="103"/>
  <c r="F128" i="103"/>
  <c r="F127" i="103"/>
  <c r="F126" i="103"/>
  <c r="F125" i="103"/>
  <c r="F124" i="103"/>
  <c r="F123" i="103"/>
  <c r="F122" i="103"/>
  <c r="F121" i="103"/>
  <c r="F120" i="103"/>
  <c r="F119" i="103"/>
  <c r="F118" i="103"/>
  <c r="F117" i="103"/>
  <c r="F116" i="103"/>
  <c r="F115" i="103"/>
  <c r="F114" i="103"/>
  <c r="F113" i="103"/>
  <c r="F112" i="103"/>
  <c r="F111" i="103"/>
  <c r="F110" i="103"/>
  <c r="F109" i="103"/>
  <c r="F108" i="103"/>
  <c r="F107" i="103"/>
  <c r="F106" i="103"/>
  <c r="F105" i="103"/>
  <c r="F104" i="103"/>
  <c r="F103" i="103"/>
  <c r="F102" i="103"/>
  <c r="F101" i="103"/>
  <c r="F100" i="103"/>
  <c r="F99" i="103"/>
  <c r="F98" i="103"/>
  <c r="F97" i="103"/>
  <c r="F96" i="103"/>
  <c r="F95" i="103"/>
  <c r="F94" i="103"/>
  <c r="F93" i="103"/>
  <c r="F92" i="103"/>
  <c r="F91" i="103"/>
  <c r="F90" i="103"/>
  <c r="F89" i="103"/>
  <c r="F88" i="103"/>
  <c r="F87" i="103"/>
  <c r="F86" i="103"/>
  <c r="F85" i="103"/>
  <c r="F84" i="103"/>
  <c r="F83" i="103"/>
  <c r="F82" i="103"/>
  <c r="F79" i="103"/>
  <c r="F78" i="103"/>
  <c r="F77" i="103"/>
  <c r="F76" i="103"/>
  <c r="F75" i="103"/>
  <c r="F74" i="103"/>
  <c r="F73" i="103"/>
  <c r="F72" i="103"/>
  <c r="F71" i="103"/>
  <c r="F70" i="103"/>
  <c r="F69" i="103"/>
  <c r="F68" i="103"/>
  <c r="F67" i="103"/>
  <c r="F66" i="103"/>
  <c r="F65" i="103"/>
  <c r="F64" i="103"/>
  <c r="F63" i="103"/>
  <c r="F62" i="103"/>
  <c r="F61" i="103"/>
  <c r="F60" i="103"/>
  <c r="F59" i="103"/>
  <c r="F58" i="103"/>
  <c r="F57" i="103"/>
  <c r="F56" i="103"/>
  <c r="F55" i="103"/>
  <c r="F54" i="103"/>
  <c r="F53" i="103"/>
  <c r="F52" i="103"/>
  <c r="F51" i="103"/>
  <c r="F50" i="103"/>
  <c r="F49" i="103"/>
  <c r="F48" i="103"/>
  <c r="F47" i="103"/>
  <c r="F46" i="103"/>
  <c r="F45" i="103"/>
  <c r="F44" i="103"/>
  <c r="F43" i="103"/>
  <c r="F42" i="103"/>
  <c r="F41" i="103"/>
  <c r="F40" i="103"/>
  <c r="F39" i="103"/>
  <c r="F38" i="103"/>
  <c r="F37" i="103"/>
  <c r="F36" i="103"/>
  <c r="F35" i="103"/>
  <c r="F34" i="103"/>
  <c r="F33" i="103"/>
  <c r="F32" i="103"/>
  <c r="F31" i="103"/>
  <c r="F30" i="103"/>
  <c r="F29" i="103"/>
  <c r="F28" i="103"/>
  <c r="F27" i="103"/>
  <c r="F26" i="103"/>
  <c r="F25" i="103"/>
  <c r="F24" i="103"/>
  <c r="F23" i="103"/>
  <c r="F22" i="103"/>
  <c r="F21" i="103"/>
  <c r="F20" i="103"/>
  <c r="F19" i="103"/>
  <c r="F18" i="103"/>
  <c r="F17" i="103"/>
  <c r="F16" i="103"/>
  <c r="F13" i="103"/>
  <c r="F12" i="103"/>
  <c r="F11" i="103"/>
  <c r="F10" i="103"/>
  <c r="F9" i="103"/>
  <c r="F8" i="103"/>
  <c r="F14" i="103" l="1"/>
  <c r="F1519" i="103" s="1"/>
  <c r="F1520" i="103" s="1"/>
  <c r="F1522" i="103" s="1"/>
  <c r="F1523" i="103" s="1"/>
  <c r="F1524" i="103" s="1"/>
  <c r="F557" i="103"/>
  <c r="F469" i="103"/>
  <c r="F80" i="103"/>
  <c r="F263" i="103"/>
  <c r="F346" i="103"/>
  <c r="F436" i="103"/>
  <c r="F1078" i="101" l="1"/>
  <c r="F1079" i="101"/>
  <c r="F1080" i="101"/>
  <c r="F1081" i="101"/>
  <c r="F1082" i="101"/>
  <c r="F1083" i="101"/>
  <c r="F1084" i="101"/>
  <c r="F1085" i="101"/>
  <c r="F1086" i="101"/>
  <c r="F1087" i="101"/>
  <c r="F1088" i="101"/>
  <c r="F1089" i="101"/>
  <c r="F1090" i="101"/>
  <c r="F1091" i="101"/>
  <c r="F1092" i="101"/>
  <c r="F1093" i="101"/>
  <c r="F1094" i="101"/>
  <c r="F1095" i="101"/>
  <c r="F1096" i="101"/>
  <c r="F1097" i="101"/>
  <c r="F1098" i="101"/>
  <c r="F1099" i="101"/>
  <c r="F1100" i="101"/>
  <c r="F1101" i="101"/>
  <c r="F1102" i="101"/>
  <c r="F1103" i="101"/>
  <c r="F1104" i="101"/>
  <c r="F1105" i="101"/>
  <c r="F1106" i="101"/>
  <c r="F1107" i="101"/>
  <c r="F1108" i="101"/>
  <c r="F1109" i="101"/>
  <c r="F1110" i="101"/>
  <c r="F1111" i="101"/>
  <c r="F1112" i="101"/>
  <c r="F1113" i="101"/>
  <c r="F1114" i="101"/>
  <c r="F1115" i="101"/>
  <c r="F1116" i="101"/>
  <c r="F1117" i="101"/>
  <c r="F1118" i="101"/>
  <c r="F1119" i="101"/>
  <c r="F1120" i="101"/>
  <c r="F1121" i="101"/>
  <c r="F1122" i="101"/>
  <c r="F1123" i="101"/>
  <c r="F1124" i="101"/>
  <c r="F1125" i="101"/>
  <c r="F1126" i="101"/>
  <c r="F1127" i="101"/>
  <c r="F1128" i="101"/>
  <c r="F1129" i="101"/>
  <c r="F1130" i="101"/>
  <c r="F1131" i="101"/>
  <c r="F1132" i="101"/>
  <c r="F1133" i="101"/>
  <c r="F1134" i="101"/>
  <c r="F1135" i="101"/>
  <c r="F1136" i="101"/>
  <c r="F1137" i="101"/>
  <c r="F1138" i="101"/>
  <c r="F1139" i="101"/>
  <c r="F1140" i="101"/>
  <c r="F1141" i="101"/>
  <c r="F1142" i="101"/>
  <c r="F1143" i="101"/>
  <c r="F1144" i="101"/>
  <c r="F1145" i="101"/>
  <c r="F1146" i="101"/>
  <c r="F1147" i="101"/>
  <c r="F1148" i="101"/>
  <c r="F1152" i="101"/>
  <c r="F1153" i="101"/>
  <c r="F1154" i="101"/>
  <c r="F1155" i="101"/>
  <c r="F1156" i="101"/>
  <c r="F1157" i="101"/>
  <c r="F1149" i="101"/>
  <c r="F1158" i="101"/>
  <c r="F1170" i="101"/>
  <c r="F1161" i="101"/>
  <c r="F1162" i="101"/>
  <c r="F1163" i="101"/>
  <c r="F1164" i="101"/>
  <c r="F1165" i="101"/>
  <c r="F1166" i="101"/>
  <c r="F1167" i="101"/>
  <c r="F1168" i="101"/>
  <c r="F1169" i="101"/>
  <c r="F1173" i="101"/>
  <c r="F1174" i="101"/>
  <c r="F1175" i="101"/>
  <c r="F1176" i="101"/>
  <c r="F1177" i="101"/>
  <c r="F1178" i="101"/>
  <c r="F1179" i="101"/>
  <c r="F1180" i="101"/>
  <c r="F1181" i="101"/>
  <c r="F1182" i="101"/>
  <c r="F1183" i="101"/>
  <c r="F1184" i="101"/>
  <c r="F1185" i="101"/>
  <c r="F1186" i="101"/>
  <c r="F1187" i="101"/>
  <c r="F1188" i="101"/>
  <c r="F1189" i="101"/>
  <c r="F1190" i="101"/>
  <c r="F1191" i="101"/>
  <c r="F1194" i="101"/>
  <c r="F1195" i="101"/>
  <c r="F1196" i="101"/>
  <c r="F1197" i="101"/>
  <c r="F1198" i="101"/>
  <c r="F1199" i="101"/>
  <c r="F1200" i="101"/>
  <c r="F1201" i="101"/>
  <c r="F1202" i="101"/>
  <c r="F1203" i="101"/>
  <c r="F1204" i="101"/>
  <c r="F1205" i="101"/>
  <c r="F1206" i="101"/>
  <c r="F1207" i="101"/>
  <c r="F1208" i="101"/>
  <c r="F1209" i="101"/>
  <c r="F1210" i="101"/>
  <c r="F1211" i="101"/>
  <c r="F1212" i="101"/>
  <c r="F1213" i="101"/>
  <c r="F1214" i="101"/>
  <c r="F1215" i="101"/>
  <c r="F1216" i="101"/>
  <c r="F1217" i="101"/>
  <c r="F1218" i="101"/>
  <c r="F1219" i="101"/>
  <c r="F1220" i="101"/>
  <c r="F1221" i="101"/>
  <c r="F1222" i="101"/>
  <c r="F1223" i="101"/>
  <c r="F1224" i="101"/>
  <c r="F1225" i="101"/>
  <c r="F1226" i="101"/>
  <c r="F1227" i="101"/>
  <c r="F1228" i="101"/>
  <c r="F1229" i="101"/>
  <c r="F1230" i="101"/>
  <c r="F1231" i="101"/>
  <c r="F1232" i="101"/>
  <c r="F1233" i="101"/>
  <c r="F1234" i="101"/>
  <c r="F1235" i="101"/>
  <c r="F1236" i="101"/>
  <c r="F1237" i="101"/>
  <c r="F1238" i="101"/>
  <c r="F1239" i="101"/>
  <c r="F1240" i="101"/>
  <c r="F1241" i="101"/>
  <c r="F1242" i="101"/>
  <c r="F1243" i="101"/>
  <c r="F1244" i="101"/>
  <c r="F1245" i="101"/>
  <c r="F1246" i="101"/>
  <c r="F1247" i="101"/>
  <c r="F1248" i="101"/>
  <c r="F1249" i="101"/>
  <c r="F1250" i="101"/>
  <c r="F1251" i="101"/>
  <c r="F1252" i="101"/>
  <c r="F1253" i="101"/>
  <c r="F1254" i="101"/>
  <c r="F1255" i="101"/>
  <c r="F1256" i="101"/>
  <c r="F1257" i="101"/>
  <c r="F1258" i="101"/>
  <c r="F1259" i="101"/>
  <c r="F1260" i="101"/>
  <c r="F1263" i="101"/>
  <c r="F1264" i="101"/>
  <c r="F1265" i="101"/>
  <c r="F1266" i="101"/>
  <c r="F1267" i="101"/>
  <c r="F1268" i="101"/>
  <c r="F1269" i="101"/>
  <c r="F1270" i="101"/>
  <c r="F1271" i="101"/>
  <c r="F1272" i="101"/>
  <c r="F1273" i="101"/>
  <c r="F1274" i="101"/>
  <c r="F1275" i="101"/>
  <c r="F1276" i="101"/>
  <c r="F1277" i="101"/>
  <c r="F1278" i="101"/>
  <c r="F1279" i="101"/>
  <c r="F1280" i="101"/>
  <c r="F1281" i="101"/>
  <c r="F1282" i="101"/>
  <c r="F1283" i="101"/>
  <c r="F1284" i="101"/>
  <c r="F1285" i="101"/>
  <c r="F1286" i="101"/>
  <c r="F1287" i="101"/>
  <c r="F1288" i="101"/>
  <c r="F1289" i="101"/>
  <c r="F1290" i="101"/>
  <c r="F1291" i="101"/>
  <c r="F1292" i="101"/>
  <c r="F1293" i="101"/>
  <c r="F1294" i="101"/>
  <c r="F1295" i="101"/>
  <c r="F1296" i="101"/>
  <c r="F1297" i="101"/>
  <c r="F1298" i="101"/>
  <c r="F1299" i="101"/>
  <c r="F1300" i="101"/>
  <c r="F1301" i="101"/>
  <c r="F1302" i="101"/>
  <c r="F1303" i="101"/>
  <c r="F1304" i="101"/>
  <c r="F1305" i="101"/>
  <c r="F1306" i="101"/>
  <c r="F1307" i="101"/>
  <c r="F1308" i="101"/>
  <c r="F1309" i="101"/>
  <c r="F1310" i="101"/>
  <c r="F1313" i="101"/>
  <c r="F1314" i="101"/>
  <c r="F1315" i="101"/>
  <c r="F1316" i="101"/>
  <c r="F1317" i="101"/>
  <c r="F1318" i="101"/>
  <c r="F1319" i="101"/>
  <c r="F1320" i="101"/>
  <c r="F1321" i="101"/>
  <c r="F1322" i="101"/>
  <c r="F1323" i="101"/>
  <c r="F1324" i="101"/>
  <c r="F1325" i="101"/>
  <c r="F1326" i="101"/>
  <c r="F1327" i="101"/>
  <c r="F1328" i="101"/>
  <c r="F1329" i="101"/>
  <c r="F1330" i="101"/>
  <c r="F1331" i="101"/>
  <c r="F1332" i="101"/>
  <c r="F1333" i="101"/>
  <c r="F1334" i="101"/>
  <c r="F1335" i="101"/>
  <c r="F1336" i="101"/>
  <c r="F1337" i="101"/>
  <c r="F1338" i="101"/>
  <c r="F1339" i="101"/>
  <c r="F1379" i="101"/>
  <c r="F1342" i="101"/>
  <c r="F1343" i="101"/>
  <c r="F1344" i="101"/>
  <c r="F1345" i="101"/>
  <c r="F1346" i="101"/>
  <c r="F1347" i="101"/>
  <c r="F1348" i="101"/>
  <c r="F1349" i="101"/>
  <c r="F1350" i="101"/>
  <c r="F1351" i="101"/>
  <c r="F1352" i="101"/>
  <c r="F1353" i="101"/>
  <c r="F1354" i="101"/>
  <c r="F1355" i="101"/>
  <c r="F1356" i="101"/>
  <c r="F1357" i="101"/>
  <c r="F1358" i="101"/>
  <c r="F1359" i="101"/>
  <c r="F1360" i="101"/>
  <c r="F1361" i="101"/>
  <c r="F1362" i="101"/>
  <c r="F1363" i="101"/>
  <c r="F1364" i="101"/>
  <c r="F1365" i="101"/>
  <c r="F1366" i="101"/>
  <c r="F1367" i="101"/>
  <c r="F1368" i="101"/>
  <c r="F1369" i="101"/>
  <c r="F1370" i="101"/>
  <c r="F1371" i="101"/>
  <c r="F1372" i="101"/>
  <c r="F1373" i="101"/>
  <c r="F1374" i="101"/>
  <c r="F1375" i="101"/>
  <c r="F1376" i="101"/>
  <c r="F1377" i="101"/>
  <c r="F1378" i="101"/>
  <c r="F1380" i="101"/>
  <c r="F1383" i="101"/>
  <c r="F1384" i="101"/>
  <c r="F1385" i="101"/>
  <c r="F1386" i="101"/>
  <c r="F1387" i="101"/>
  <c r="F1388" i="101"/>
  <c r="F1389" i="101"/>
  <c r="F1390" i="101"/>
  <c r="F1391" i="101"/>
  <c r="F1392" i="101"/>
  <c r="F1393" i="101"/>
  <c r="F1394" i="101"/>
  <c r="F1395" i="101"/>
  <c r="F1396" i="101"/>
  <c r="F1397" i="101"/>
  <c r="F1398" i="101"/>
  <c r="F1399" i="101"/>
  <c r="F1400" i="101"/>
  <c r="F1401" i="101"/>
  <c r="F1402" i="101"/>
  <c r="F1405" i="101"/>
  <c r="F1406" i="101"/>
  <c r="F1407" i="101"/>
  <c r="F1408" i="101"/>
  <c r="F1409" i="101"/>
  <c r="F1410" i="101"/>
  <c r="F1411" i="101"/>
  <c r="F1412" i="101"/>
  <c r="F1413" i="101"/>
  <c r="F1414" i="101"/>
  <c r="F1415" i="101"/>
  <c r="F1416" i="101"/>
  <c r="F1417" i="101"/>
  <c r="F1418" i="101"/>
  <c r="F1419" i="101"/>
  <c r="F1420" i="101"/>
  <c r="F1421" i="101"/>
  <c r="F1422" i="101"/>
  <c r="F1423" i="101"/>
  <c r="F1424" i="101"/>
  <c r="F1425" i="101"/>
  <c r="F1426" i="101"/>
  <c r="F1427" i="101"/>
  <c r="F1428" i="101"/>
  <c r="F1431" i="101"/>
  <c r="F1432" i="101"/>
  <c r="F1433" i="101"/>
  <c r="F1434" i="101"/>
  <c r="F1435" i="101"/>
  <c r="F1436" i="101"/>
  <c r="F1437" i="101"/>
  <c r="F1438" i="101"/>
  <c r="F1441" i="101"/>
  <c r="F1442" i="101"/>
  <c r="F1443" i="101"/>
  <c r="F1444" i="101"/>
  <c r="F1445" i="101"/>
  <c r="F1446" i="101"/>
  <c r="F1447" i="101"/>
  <c r="F1448" i="101"/>
  <c r="F1449" i="101"/>
  <c r="F1450" i="101"/>
  <c r="F1451" i="101"/>
  <c r="F1452" i="101"/>
  <c r="F1453" i="101"/>
  <c r="F1454" i="101"/>
  <c r="F1455" i="101"/>
  <c r="F1456" i="101"/>
  <c r="F1457" i="101"/>
  <c r="F1458" i="101"/>
  <c r="F1461" i="101"/>
  <c r="F1462" i="101"/>
  <c r="F1463" i="101"/>
  <c r="F1464" i="101"/>
  <c r="F1465" i="101"/>
  <c r="F1466" i="101"/>
  <c r="F1467" i="101"/>
  <c r="F1468" i="101"/>
  <c r="F1469" i="101"/>
  <c r="F1470" i="101"/>
  <c r="F1471" i="101"/>
  <c r="F1472" i="101"/>
  <c r="F1473" i="101"/>
  <c r="F1474" i="101"/>
  <c r="F1475" i="101"/>
  <c r="F1476" i="101"/>
  <c r="F1477" i="101"/>
  <c r="F1478" i="101"/>
  <c r="F1479" i="101"/>
  <c r="F1480" i="101"/>
  <c r="F1481" i="101"/>
  <c r="F1482" i="101"/>
  <c r="F1483" i="101"/>
  <c r="F1484" i="101"/>
  <c r="F1485" i="101"/>
  <c r="F1486" i="101"/>
  <c r="F1487" i="101"/>
  <c r="F1488" i="101"/>
  <c r="F1489" i="101"/>
  <c r="F1490" i="101"/>
  <c r="F1491" i="101"/>
  <c r="F1492" i="101"/>
  <c r="F1493" i="101"/>
  <c r="F1494" i="101"/>
  <c r="F1495" i="101"/>
  <c r="F1496" i="101"/>
  <c r="F1497" i="101"/>
  <c r="F1500" i="101"/>
  <c r="F1501" i="101"/>
  <c r="F1502" i="101"/>
  <c r="F1503" i="101"/>
  <c r="F1504" i="101"/>
  <c r="F1505" i="101"/>
  <c r="F1508" i="101"/>
  <c r="F1509" i="101"/>
  <c r="F1510" i="101"/>
  <c r="F1511" i="101"/>
  <c r="F1512" i="101"/>
  <c r="F1513" i="101"/>
  <c r="F1514" i="101"/>
  <c r="F1005" i="101"/>
  <c r="F1006" i="101"/>
  <c r="F1007" i="101"/>
  <c r="F1008" i="101"/>
  <c r="F1009" i="101"/>
  <c r="F1010" i="101"/>
  <c r="F1011" i="101"/>
  <c r="F1012" i="101"/>
  <c r="F1013" i="101"/>
  <c r="F1014" i="101"/>
  <c r="F1015" i="101"/>
  <c r="F1016" i="101"/>
  <c r="F1017" i="101"/>
  <c r="F1018" i="101"/>
  <c r="F1019" i="101"/>
  <c r="F1020" i="101"/>
  <c r="F1021" i="101"/>
  <c r="F1058" i="101"/>
  <c r="F1059" i="101"/>
  <c r="F1060" i="101"/>
  <c r="F1061" i="101"/>
  <c r="F1062" i="101"/>
  <c r="F1063" i="101"/>
  <c r="F1064" i="101"/>
  <c r="F1065" i="101"/>
  <c r="F1066" i="101"/>
  <c r="F1067" i="101"/>
  <c r="F1068" i="101"/>
  <c r="F1072" i="101"/>
  <c r="F1073" i="101"/>
  <c r="F1074" i="101"/>
  <c r="F1075" i="101"/>
  <c r="F1069" i="101"/>
  <c r="F1039" i="101"/>
  <c r="F1040" i="101"/>
  <c r="F1041" i="101"/>
  <c r="F1042" i="101"/>
  <c r="F1043" i="101"/>
  <c r="F1044" i="101"/>
  <c r="F1045" i="101"/>
  <c r="F1046" i="101"/>
  <c r="F1047" i="101"/>
  <c r="F1048" i="101"/>
  <c r="F1049" i="101"/>
  <c r="F1050" i="101"/>
  <c r="F1051" i="101"/>
  <c r="F1052" i="101"/>
  <c r="F1053" i="101"/>
  <c r="F1054" i="101"/>
  <c r="F1055" i="101"/>
  <c r="F1025" i="101"/>
  <c r="F1026" i="101"/>
  <c r="F1027" i="101"/>
  <c r="F1028" i="101"/>
  <c r="F1029" i="101"/>
  <c r="F1030" i="101"/>
  <c r="F1031" i="101"/>
  <c r="F1032" i="101"/>
  <c r="F1033" i="101"/>
  <c r="F1034" i="101"/>
  <c r="F1035" i="101"/>
  <c r="F1036" i="101"/>
  <c r="F1022" i="101"/>
  <c r="F960" i="101"/>
  <c r="F961" i="101"/>
  <c r="F962" i="101"/>
  <c r="F963" i="101"/>
  <c r="F964" i="101"/>
  <c r="F965" i="101"/>
  <c r="F966" i="101"/>
  <c r="F967" i="101"/>
  <c r="F968" i="101"/>
  <c r="F969" i="101"/>
  <c r="F970" i="101"/>
  <c r="F971" i="101"/>
  <c r="F972" i="101"/>
  <c r="F973" i="101"/>
  <c r="F974" i="101"/>
  <c r="F975" i="101"/>
  <c r="F976" i="101"/>
  <c r="F977" i="101"/>
  <c r="F978" i="101"/>
  <c r="F979" i="101"/>
  <c r="F980" i="101"/>
  <c r="F981" i="101"/>
  <c r="F982" i="101"/>
  <c r="F983" i="101"/>
  <c r="F984" i="101"/>
  <c r="F985" i="101"/>
  <c r="F986" i="101"/>
  <c r="F987" i="101"/>
  <c r="F988" i="101"/>
  <c r="F989" i="101"/>
  <c r="F990" i="101"/>
  <c r="F991" i="101"/>
  <c r="F992" i="101"/>
  <c r="F993" i="101"/>
  <c r="F994" i="101"/>
  <c r="F995" i="101"/>
  <c r="F996" i="101"/>
  <c r="F997" i="101"/>
  <c r="F998" i="101"/>
  <c r="F999" i="101"/>
  <c r="F1000" i="101"/>
  <c r="F1001" i="101"/>
  <c r="F1002" i="101"/>
  <c r="F932" i="101"/>
  <c r="F933" i="101"/>
  <c r="F934" i="101"/>
  <c r="F935" i="101"/>
  <c r="F936" i="101"/>
  <c r="F937" i="101"/>
  <c r="F938" i="101"/>
  <c r="F939" i="101"/>
  <c r="F940" i="101"/>
  <c r="F941" i="101"/>
  <c r="F942" i="101"/>
  <c r="F943" i="101"/>
  <c r="F944" i="101"/>
  <c r="F945" i="101"/>
  <c r="F946" i="101"/>
  <c r="F947" i="101"/>
  <c r="F948" i="101"/>
  <c r="F949" i="101"/>
  <c r="F950" i="101"/>
  <c r="F951" i="101"/>
  <c r="F952" i="101"/>
  <c r="F953" i="101"/>
  <c r="F954" i="101"/>
  <c r="F955" i="101"/>
  <c r="F956" i="101"/>
  <c r="F957" i="101"/>
  <c r="F890" i="101"/>
  <c r="F891" i="101"/>
  <c r="F892" i="101"/>
  <c r="F893" i="101"/>
  <c r="F894" i="101"/>
  <c r="F895" i="101"/>
  <c r="F896" i="101"/>
  <c r="F897" i="101"/>
  <c r="F898" i="101"/>
  <c r="F899" i="101"/>
  <c r="F900" i="101"/>
  <c r="F901" i="101"/>
  <c r="F902" i="101"/>
  <c r="F903" i="101"/>
  <c r="F904" i="101"/>
  <c r="F905" i="101"/>
  <c r="F906" i="101"/>
  <c r="F907" i="101"/>
  <c r="F908" i="101"/>
  <c r="F909" i="101"/>
  <c r="F910" i="101"/>
  <c r="F911" i="101"/>
  <c r="F912" i="101"/>
  <c r="F913" i="101"/>
  <c r="F914" i="101"/>
  <c r="F915" i="101"/>
  <c r="F916" i="101"/>
  <c r="F917" i="101"/>
  <c r="F918" i="101"/>
  <c r="F919" i="101"/>
  <c r="F920" i="101"/>
  <c r="F921" i="101"/>
  <c r="F922" i="101"/>
  <c r="F923" i="101"/>
  <c r="F924" i="101"/>
  <c r="F925" i="101"/>
  <c r="F926" i="101"/>
  <c r="F927" i="101"/>
  <c r="F928" i="101"/>
  <c r="F929" i="101"/>
  <c r="F844" i="101"/>
  <c r="F845" i="101"/>
  <c r="F846" i="101"/>
  <c r="F847" i="101"/>
  <c r="F848" i="101"/>
  <c r="F849" i="101"/>
  <c r="F850" i="101"/>
  <c r="F851" i="101"/>
  <c r="F852" i="101"/>
  <c r="F853" i="101"/>
  <c r="F854" i="101"/>
  <c r="F855" i="101"/>
  <c r="F856" i="101"/>
  <c r="F857" i="101"/>
  <c r="F858" i="101"/>
  <c r="F859" i="101"/>
  <c r="F860" i="101"/>
  <c r="F861" i="101"/>
  <c r="F862" i="101"/>
  <c r="F863" i="101"/>
  <c r="F864" i="101"/>
  <c r="F865" i="101"/>
  <c r="F866" i="101"/>
  <c r="F867" i="101"/>
  <c r="F868" i="101"/>
  <c r="F869" i="101"/>
  <c r="F870" i="101"/>
  <c r="F871" i="101"/>
  <c r="F872" i="101"/>
  <c r="F873" i="101"/>
  <c r="F874" i="101"/>
  <c r="F875" i="101"/>
  <c r="F876" i="101"/>
  <c r="F877" i="101"/>
  <c r="F878" i="101"/>
  <c r="F879" i="101"/>
  <c r="F880" i="101"/>
  <c r="F881" i="101"/>
  <c r="F882" i="101"/>
  <c r="F883" i="101"/>
  <c r="F884" i="101"/>
  <c r="F885" i="101"/>
  <c r="F886" i="101"/>
  <c r="F887" i="101"/>
  <c r="F822" i="101"/>
  <c r="F823" i="101"/>
  <c r="F824" i="101"/>
  <c r="F825" i="101"/>
  <c r="F826" i="101"/>
  <c r="F827" i="101"/>
  <c r="F828" i="101"/>
  <c r="F829" i="101"/>
  <c r="F830" i="101"/>
  <c r="F831" i="101"/>
  <c r="F832" i="101"/>
  <c r="F833" i="101"/>
  <c r="F834" i="101"/>
  <c r="F835" i="101"/>
  <c r="F836" i="101"/>
  <c r="F837" i="101"/>
  <c r="F838" i="101"/>
  <c r="F839" i="101"/>
  <c r="F840" i="101"/>
  <c r="F841" i="101"/>
  <c r="F1506" i="101" l="1"/>
  <c r="F1498" i="101"/>
  <c r="F1439" i="101"/>
  <c r="F1192" i="101"/>
  <c r="F888" i="101"/>
  <c r="F1159" i="101"/>
  <c r="F958" i="101"/>
  <c r="F1459" i="101"/>
  <c r="F1515" i="101"/>
  <c r="F1429" i="101"/>
  <c r="F1403" i="101"/>
  <c r="F1261" i="101"/>
  <c r="F930" i="101"/>
  <c r="F1311" i="101"/>
  <c r="F1171" i="101"/>
  <c r="F1150" i="101"/>
  <c r="F1340" i="101"/>
  <c r="F1023" i="101"/>
  <c r="F1070" i="101"/>
  <c r="F1381" i="101"/>
  <c r="F842" i="101"/>
  <c r="F1037" i="101"/>
  <c r="F1056" i="101"/>
  <c r="F1003" i="101"/>
  <c r="F1076" i="101"/>
  <c r="F752" i="101"/>
  <c r="F753" i="101"/>
  <c r="F754" i="101"/>
  <c r="F755" i="101"/>
  <c r="F756" i="101"/>
  <c r="F757" i="101"/>
  <c r="F758" i="101"/>
  <c r="F759" i="101"/>
  <c r="F760" i="101"/>
  <c r="F761" i="101"/>
  <c r="F762" i="101"/>
  <c r="F763" i="101"/>
  <c r="F764" i="101"/>
  <c r="F765" i="101"/>
  <c r="F766" i="101"/>
  <c r="F767" i="101"/>
  <c r="F768" i="101"/>
  <c r="F769" i="101"/>
  <c r="F770" i="101"/>
  <c r="F771" i="101"/>
  <c r="F772" i="101"/>
  <c r="F773" i="101"/>
  <c r="F774" i="101"/>
  <c r="F775" i="101"/>
  <c r="F776" i="101"/>
  <c r="F777" i="101"/>
  <c r="F778" i="101"/>
  <c r="F779" i="101"/>
  <c r="F780" i="101"/>
  <c r="F781" i="101"/>
  <c r="F782" i="101"/>
  <c r="F783" i="101"/>
  <c r="F784" i="101"/>
  <c r="F785" i="101"/>
  <c r="F786" i="101"/>
  <c r="F787" i="101"/>
  <c r="F788" i="101"/>
  <c r="F789" i="101"/>
  <c r="F790" i="101"/>
  <c r="F791" i="101"/>
  <c r="F792" i="101"/>
  <c r="F793" i="101"/>
  <c r="F794" i="101"/>
  <c r="F795" i="101"/>
  <c r="F796" i="101"/>
  <c r="F797" i="101"/>
  <c r="F798" i="101"/>
  <c r="F799" i="101"/>
  <c r="F800" i="101"/>
  <c r="F801" i="101"/>
  <c r="F802" i="101"/>
  <c r="F803" i="101"/>
  <c r="F804" i="101"/>
  <c r="F805" i="101"/>
  <c r="F806" i="101"/>
  <c r="F807" i="101"/>
  <c r="F808" i="101"/>
  <c r="F809" i="101"/>
  <c r="F810" i="101"/>
  <c r="F811" i="101"/>
  <c r="F812" i="101"/>
  <c r="F813" i="101"/>
  <c r="F814" i="101"/>
  <c r="F815" i="101"/>
  <c r="F816" i="101"/>
  <c r="F817" i="101"/>
  <c r="F818" i="101"/>
  <c r="F819" i="101"/>
  <c r="F820" i="101" l="1"/>
  <c r="F714" i="101"/>
  <c r="F715" i="101"/>
  <c r="F716" i="101"/>
  <c r="F717" i="101"/>
  <c r="F718" i="101"/>
  <c r="F719" i="101"/>
  <c r="F720" i="101"/>
  <c r="F721" i="101"/>
  <c r="F722" i="101"/>
  <c r="F723" i="101"/>
  <c r="F724" i="101"/>
  <c r="F725" i="101"/>
  <c r="F726" i="101"/>
  <c r="F727" i="101"/>
  <c r="F728" i="101"/>
  <c r="F729" i="101"/>
  <c r="F730" i="101"/>
  <c r="F731" i="101"/>
  <c r="F732" i="101"/>
  <c r="F733" i="101"/>
  <c r="F734" i="101"/>
  <c r="F735" i="101"/>
  <c r="F736" i="101"/>
  <c r="F737" i="101"/>
  <c r="F738" i="101"/>
  <c r="F739" i="101"/>
  <c r="F740" i="101"/>
  <c r="F741" i="101"/>
  <c r="F742" i="101"/>
  <c r="F743" i="101"/>
  <c r="F744" i="101"/>
  <c r="F745" i="101"/>
  <c r="F746" i="101"/>
  <c r="F747" i="101"/>
  <c r="F748" i="101"/>
  <c r="F749" i="101"/>
  <c r="F694" i="101"/>
  <c r="F695" i="101"/>
  <c r="F696" i="101"/>
  <c r="F697" i="101"/>
  <c r="F698" i="101"/>
  <c r="F699" i="101"/>
  <c r="F700" i="101"/>
  <c r="F701" i="101"/>
  <c r="F702" i="101"/>
  <c r="F703" i="101"/>
  <c r="F704" i="101"/>
  <c r="F705" i="101"/>
  <c r="F706" i="101"/>
  <c r="F707" i="101"/>
  <c r="F708" i="101"/>
  <c r="F709" i="101"/>
  <c r="F710" i="101"/>
  <c r="F711" i="101"/>
  <c r="F651" i="101"/>
  <c r="F652" i="101"/>
  <c r="F653" i="101"/>
  <c r="F654" i="101"/>
  <c r="F655" i="101"/>
  <c r="F656" i="101"/>
  <c r="F657" i="101"/>
  <c r="F658" i="101"/>
  <c r="F659" i="101"/>
  <c r="F660" i="101"/>
  <c r="F661" i="101"/>
  <c r="F662" i="101"/>
  <c r="F663" i="101"/>
  <c r="F664" i="101"/>
  <c r="F665" i="101"/>
  <c r="F666" i="101"/>
  <c r="F667" i="101"/>
  <c r="F668" i="101"/>
  <c r="F669" i="101"/>
  <c r="F670" i="101"/>
  <c r="F671" i="101"/>
  <c r="F672" i="101"/>
  <c r="F673" i="101"/>
  <c r="F674" i="101"/>
  <c r="F675" i="101"/>
  <c r="F676" i="101"/>
  <c r="F677" i="101"/>
  <c r="F678" i="101"/>
  <c r="F679" i="101"/>
  <c r="F680" i="101"/>
  <c r="F681" i="101"/>
  <c r="F682" i="101"/>
  <c r="F683" i="101"/>
  <c r="F684" i="101"/>
  <c r="F685" i="101"/>
  <c r="F686" i="101"/>
  <c r="F687" i="101"/>
  <c r="F688" i="101"/>
  <c r="F689" i="101"/>
  <c r="F690" i="101"/>
  <c r="F691" i="101"/>
  <c r="F638" i="101"/>
  <c r="F639" i="101"/>
  <c r="F640" i="101"/>
  <c r="F641" i="101"/>
  <c r="F642" i="101"/>
  <c r="F643" i="101"/>
  <c r="F644" i="101"/>
  <c r="F645" i="101"/>
  <c r="F646" i="101"/>
  <c r="F647" i="101"/>
  <c r="F621" i="101"/>
  <c r="F622" i="101"/>
  <c r="F623" i="101"/>
  <c r="F624" i="101"/>
  <c r="F625" i="101"/>
  <c r="F626" i="101"/>
  <c r="F627" i="101"/>
  <c r="F628" i="101"/>
  <c r="F629" i="101"/>
  <c r="F630" i="101"/>
  <c r="F631" i="101"/>
  <c r="F632" i="101"/>
  <c r="F633" i="101"/>
  <c r="F634" i="101"/>
  <c r="F648" i="101"/>
  <c r="F635" i="101"/>
  <c r="F608" i="101"/>
  <c r="F609" i="101"/>
  <c r="F610" i="101"/>
  <c r="F611" i="101"/>
  <c r="F612" i="101"/>
  <c r="F613" i="101"/>
  <c r="F614" i="101"/>
  <c r="F615" i="101"/>
  <c r="F616" i="101"/>
  <c r="F617" i="101"/>
  <c r="F618" i="101"/>
  <c r="F619" i="101" l="1"/>
  <c r="F636" i="101"/>
  <c r="F712" i="101"/>
  <c r="F692" i="101"/>
  <c r="F750" i="101"/>
  <c r="F649" i="101"/>
  <c r="F583" i="101"/>
  <c r="F580" i="101"/>
  <c r="F581" i="101"/>
  <c r="F582" i="101"/>
  <c r="F584" i="101"/>
  <c r="F585" i="101"/>
  <c r="F586" i="101"/>
  <c r="F587" i="101"/>
  <c r="F588" i="101"/>
  <c r="F589" i="101"/>
  <c r="F590" i="101"/>
  <c r="F591" i="101"/>
  <c r="F592" i="101"/>
  <c r="F593" i="101"/>
  <c r="F594" i="101"/>
  <c r="F595" i="101"/>
  <c r="F596" i="101"/>
  <c r="F597" i="101"/>
  <c r="F598" i="101"/>
  <c r="F599" i="101"/>
  <c r="F600" i="101"/>
  <c r="F601" i="101"/>
  <c r="F602" i="101"/>
  <c r="F603" i="101"/>
  <c r="F604" i="101"/>
  <c r="F605" i="101"/>
  <c r="F560" i="101"/>
  <c r="F561" i="101"/>
  <c r="F562" i="101"/>
  <c r="F563" i="101"/>
  <c r="F564" i="101"/>
  <c r="F565" i="101"/>
  <c r="F566" i="101"/>
  <c r="F567" i="101"/>
  <c r="F568" i="101"/>
  <c r="F569" i="101"/>
  <c r="F570" i="101"/>
  <c r="F571" i="101"/>
  <c r="F572" i="101"/>
  <c r="F573" i="101"/>
  <c r="F574" i="101"/>
  <c r="F575" i="101"/>
  <c r="F576" i="101"/>
  <c r="F577" i="101"/>
  <c r="F559" i="101"/>
  <c r="F471" i="101"/>
  <c r="F472" i="101"/>
  <c r="F473" i="101"/>
  <c r="F474" i="101"/>
  <c r="F475" i="101"/>
  <c r="F476" i="101"/>
  <c r="F477" i="101"/>
  <c r="F478" i="101"/>
  <c r="F479" i="101"/>
  <c r="F480" i="101"/>
  <c r="F481" i="101"/>
  <c r="F482" i="101"/>
  <c r="F483" i="101"/>
  <c r="F484" i="101"/>
  <c r="F485" i="101"/>
  <c r="F486" i="101"/>
  <c r="F487" i="101"/>
  <c r="F488" i="101"/>
  <c r="F489" i="101"/>
  <c r="F490" i="101"/>
  <c r="F491" i="101"/>
  <c r="F492" i="101"/>
  <c r="F493" i="101"/>
  <c r="F494" i="101"/>
  <c r="F495" i="101"/>
  <c r="F496" i="101"/>
  <c r="F497" i="101"/>
  <c r="F498" i="101"/>
  <c r="F499" i="101"/>
  <c r="F500" i="101"/>
  <c r="F501" i="101"/>
  <c r="F502" i="101"/>
  <c r="F503" i="101"/>
  <c r="F504" i="101"/>
  <c r="F505" i="101"/>
  <c r="F506" i="101"/>
  <c r="F507" i="101"/>
  <c r="F508" i="101"/>
  <c r="F509" i="101"/>
  <c r="F510" i="101"/>
  <c r="F511" i="101"/>
  <c r="F512" i="101"/>
  <c r="F513" i="101"/>
  <c r="F514" i="101"/>
  <c r="F515" i="101"/>
  <c r="F516" i="101"/>
  <c r="F517" i="101"/>
  <c r="F518" i="101"/>
  <c r="F519" i="101"/>
  <c r="F520" i="101"/>
  <c r="F521" i="101"/>
  <c r="F522" i="101"/>
  <c r="F523" i="101"/>
  <c r="F524" i="101"/>
  <c r="F525" i="101"/>
  <c r="F526" i="101"/>
  <c r="F527" i="101"/>
  <c r="F528" i="101"/>
  <c r="F529" i="101"/>
  <c r="F530" i="101"/>
  <c r="F531" i="101"/>
  <c r="F532" i="101"/>
  <c r="F533" i="101"/>
  <c r="F534" i="101"/>
  <c r="F535" i="101"/>
  <c r="F536" i="101"/>
  <c r="F537" i="101"/>
  <c r="F538" i="101"/>
  <c r="F539" i="101"/>
  <c r="F540" i="101"/>
  <c r="F541" i="101"/>
  <c r="F542" i="101"/>
  <c r="F543" i="101"/>
  <c r="F544" i="101"/>
  <c r="F545" i="101"/>
  <c r="F546" i="101"/>
  <c r="F547" i="101"/>
  <c r="F548" i="101"/>
  <c r="F549" i="101"/>
  <c r="F550" i="101"/>
  <c r="F551" i="101"/>
  <c r="F552" i="101"/>
  <c r="F553" i="101"/>
  <c r="F554" i="101"/>
  <c r="F555" i="101"/>
  <c r="F556" i="101"/>
  <c r="F438" i="101"/>
  <c r="F439" i="101"/>
  <c r="F440" i="101"/>
  <c r="F441" i="101"/>
  <c r="F442" i="101"/>
  <c r="F443" i="101"/>
  <c r="F444" i="101"/>
  <c r="F445" i="101"/>
  <c r="F446" i="101"/>
  <c r="F447" i="101"/>
  <c r="F448" i="101"/>
  <c r="F449" i="101"/>
  <c r="F450" i="101"/>
  <c r="F451" i="101"/>
  <c r="F452" i="101"/>
  <c r="F453" i="101"/>
  <c r="F454" i="101"/>
  <c r="F455" i="101"/>
  <c r="F456" i="101"/>
  <c r="F457" i="101"/>
  <c r="F458" i="101"/>
  <c r="F459" i="101"/>
  <c r="F460" i="101"/>
  <c r="F461" i="101"/>
  <c r="F462" i="101"/>
  <c r="F463" i="101"/>
  <c r="F464" i="101"/>
  <c r="F465" i="101"/>
  <c r="F466" i="101"/>
  <c r="F467" i="101"/>
  <c r="F468" i="101"/>
  <c r="F348" i="101"/>
  <c r="F349" i="101"/>
  <c r="F350" i="101"/>
  <c r="F351" i="101"/>
  <c r="F352" i="101"/>
  <c r="F353" i="101"/>
  <c r="F354" i="101"/>
  <c r="F355" i="101"/>
  <c r="F356" i="101"/>
  <c r="F357" i="101"/>
  <c r="F358" i="101"/>
  <c r="F359" i="101"/>
  <c r="F360" i="101"/>
  <c r="F361" i="101"/>
  <c r="F362" i="101"/>
  <c r="F363" i="101"/>
  <c r="F364" i="101"/>
  <c r="F365" i="101"/>
  <c r="F366" i="101"/>
  <c r="F367" i="101"/>
  <c r="F368" i="101"/>
  <c r="F369" i="101"/>
  <c r="F370" i="101"/>
  <c r="F371" i="101"/>
  <c r="F372" i="101"/>
  <c r="F373" i="101"/>
  <c r="F374" i="101"/>
  <c r="F375" i="101"/>
  <c r="F376" i="101"/>
  <c r="F377" i="101"/>
  <c r="F378" i="101"/>
  <c r="F379" i="101"/>
  <c r="F380" i="101"/>
  <c r="F381" i="101"/>
  <c r="F382" i="101"/>
  <c r="F383" i="101"/>
  <c r="F384" i="101"/>
  <c r="F385" i="101"/>
  <c r="F386" i="101"/>
  <c r="F387" i="101"/>
  <c r="F388" i="101"/>
  <c r="F389" i="101"/>
  <c r="F390" i="101"/>
  <c r="F391" i="101"/>
  <c r="F392" i="101"/>
  <c r="F393" i="101"/>
  <c r="F394" i="101"/>
  <c r="F395" i="101"/>
  <c r="F396" i="101"/>
  <c r="F397" i="101"/>
  <c r="F398" i="101"/>
  <c r="F399" i="101"/>
  <c r="F400" i="101"/>
  <c r="F401" i="101"/>
  <c r="F402" i="101"/>
  <c r="F403" i="101"/>
  <c r="F404" i="101"/>
  <c r="F405" i="101"/>
  <c r="F406" i="101"/>
  <c r="F407" i="101"/>
  <c r="F408" i="101"/>
  <c r="F409" i="101"/>
  <c r="F410" i="101"/>
  <c r="F411" i="101"/>
  <c r="F412" i="101"/>
  <c r="F413" i="101"/>
  <c r="F414" i="101"/>
  <c r="F415" i="101"/>
  <c r="F416" i="101"/>
  <c r="F417" i="101"/>
  <c r="F418" i="101"/>
  <c r="F419" i="101"/>
  <c r="F420" i="101"/>
  <c r="F421" i="101"/>
  <c r="F422" i="101"/>
  <c r="F423" i="101"/>
  <c r="F424" i="101"/>
  <c r="F425" i="101"/>
  <c r="F426" i="101"/>
  <c r="F427" i="101"/>
  <c r="F428" i="101"/>
  <c r="F429" i="101"/>
  <c r="F430" i="101"/>
  <c r="F431" i="101"/>
  <c r="F432" i="101"/>
  <c r="F433" i="101"/>
  <c r="F434" i="101"/>
  <c r="F435" i="101"/>
  <c r="F1516" i="101"/>
  <c r="F1517" i="101"/>
  <c r="F266" i="101"/>
  <c r="F267" i="101"/>
  <c r="F268" i="101"/>
  <c r="F269" i="101"/>
  <c r="F270" i="101"/>
  <c r="F271" i="101"/>
  <c r="F272" i="101"/>
  <c r="F273" i="101"/>
  <c r="F274" i="101"/>
  <c r="F275" i="101"/>
  <c r="F276" i="101"/>
  <c r="F277" i="101"/>
  <c r="F278" i="101"/>
  <c r="F279" i="101"/>
  <c r="F280" i="101"/>
  <c r="F281" i="101"/>
  <c r="F282" i="101"/>
  <c r="F283" i="101"/>
  <c r="F284" i="101"/>
  <c r="F285" i="101"/>
  <c r="F286" i="101"/>
  <c r="F287" i="101"/>
  <c r="F288" i="101"/>
  <c r="F289" i="101"/>
  <c r="F290" i="101"/>
  <c r="F291" i="101"/>
  <c r="F292" i="101"/>
  <c r="F293" i="101"/>
  <c r="F294" i="101"/>
  <c r="F295" i="101"/>
  <c r="F296" i="101"/>
  <c r="F297" i="101"/>
  <c r="F298" i="101"/>
  <c r="F299" i="101"/>
  <c r="F300" i="101"/>
  <c r="F301" i="101"/>
  <c r="F302" i="101"/>
  <c r="F303" i="101"/>
  <c r="F304" i="101"/>
  <c r="F305" i="101"/>
  <c r="F306" i="101"/>
  <c r="F307" i="101"/>
  <c r="F308" i="101"/>
  <c r="F309" i="101"/>
  <c r="F310" i="101"/>
  <c r="F311" i="101"/>
  <c r="F312" i="101"/>
  <c r="F313" i="101"/>
  <c r="F314" i="101"/>
  <c r="F315" i="101"/>
  <c r="F316" i="101"/>
  <c r="F317" i="101"/>
  <c r="F318" i="101"/>
  <c r="F319" i="101"/>
  <c r="F320" i="101"/>
  <c r="F321" i="101"/>
  <c r="F322" i="101"/>
  <c r="F323" i="101"/>
  <c r="F324" i="101"/>
  <c r="F325" i="101"/>
  <c r="F326" i="101"/>
  <c r="F327" i="101"/>
  <c r="F328" i="101"/>
  <c r="F329" i="101"/>
  <c r="F330" i="101"/>
  <c r="F331" i="101"/>
  <c r="F332" i="101"/>
  <c r="F333" i="101"/>
  <c r="F334" i="101"/>
  <c r="F335" i="101"/>
  <c r="F336" i="101"/>
  <c r="F337" i="101"/>
  <c r="F338" i="101"/>
  <c r="F339" i="101"/>
  <c r="F340" i="101"/>
  <c r="F341" i="101"/>
  <c r="F342" i="101"/>
  <c r="F343" i="101"/>
  <c r="F344" i="101"/>
  <c r="F345" i="101"/>
  <c r="F265" i="101"/>
  <c r="F82" i="101"/>
  <c r="F83" i="101"/>
  <c r="F84" i="101"/>
  <c r="F85" i="101"/>
  <c r="F86" i="101"/>
  <c r="F87" i="101"/>
  <c r="F88" i="101"/>
  <c r="F89" i="101"/>
  <c r="F90" i="101"/>
  <c r="F91" i="101"/>
  <c r="F92" i="101"/>
  <c r="F93" i="101"/>
  <c r="F94" i="101"/>
  <c r="F95" i="101"/>
  <c r="F96" i="101"/>
  <c r="F97" i="101"/>
  <c r="F98" i="101"/>
  <c r="F99" i="101"/>
  <c r="F100" i="101"/>
  <c r="F101" i="101"/>
  <c r="F102" i="101"/>
  <c r="F103" i="101"/>
  <c r="F104" i="101"/>
  <c r="F105" i="101"/>
  <c r="F106" i="101"/>
  <c r="F107" i="101"/>
  <c r="F108" i="101"/>
  <c r="F109" i="101"/>
  <c r="F110" i="101"/>
  <c r="F111" i="101"/>
  <c r="F112" i="101"/>
  <c r="F113" i="101"/>
  <c r="F114" i="101"/>
  <c r="F115" i="101"/>
  <c r="F116" i="101"/>
  <c r="F117" i="101"/>
  <c r="F118" i="101"/>
  <c r="F119" i="101"/>
  <c r="F120" i="101"/>
  <c r="F121" i="101"/>
  <c r="F122" i="101"/>
  <c r="F123" i="101"/>
  <c r="F124" i="101"/>
  <c r="F125" i="101"/>
  <c r="F126" i="101"/>
  <c r="F127" i="101"/>
  <c r="F128" i="101"/>
  <c r="F129" i="101"/>
  <c r="F130" i="101"/>
  <c r="F131" i="101"/>
  <c r="F132" i="101"/>
  <c r="F133" i="101"/>
  <c r="F134" i="101"/>
  <c r="F135" i="101"/>
  <c r="F136" i="101"/>
  <c r="F137" i="101"/>
  <c r="F138" i="101"/>
  <c r="F139" i="101"/>
  <c r="F140" i="101"/>
  <c r="F141" i="101"/>
  <c r="F142" i="101"/>
  <c r="F143" i="101"/>
  <c r="F144" i="101"/>
  <c r="F145" i="101"/>
  <c r="F146" i="101"/>
  <c r="F147" i="101"/>
  <c r="F148" i="101"/>
  <c r="F149" i="101"/>
  <c r="F150" i="101"/>
  <c r="F151" i="101"/>
  <c r="F152" i="101"/>
  <c r="F153" i="101"/>
  <c r="F154" i="101"/>
  <c r="F155" i="101"/>
  <c r="F156" i="101"/>
  <c r="F157" i="101"/>
  <c r="F158" i="101"/>
  <c r="F159" i="101"/>
  <c r="F160" i="101"/>
  <c r="F161" i="101"/>
  <c r="F162" i="101"/>
  <c r="F163" i="101"/>
  <c r="F164" i="101"/>
  <c r="F165" i="101"/>
  <c r="F166" i="101"/>
  <c r="F167" i="101"/>
  <c r="F168" i="101"/>
  <c r="F169" i="101"/>
  <c r="F170" i="101"/>
  <c r="F171" i="101"/>
  <c r="F172" i="101"/>
  <c r="F173" i="101"/>
  <c r="F174" i="101"/>
  <c r="F175" i="101"/>
  <c r="F176" i="101"/>
  <c r="F177" i="101"/>
  <c r="F178" i="101"/>
  <c r="F179" i="101"/>
  <c r="F180" i="101"/>
  <c r="F181" i="101"/>
  <c r="F182" i="101"/>
  <c r="F183" i="101"/>
  <c r="F184" i="101"/>
  <c r="F185" i="101"/>
  <c r="F186" i="101"/>
  <c r="F187" i="101"/>
  <c r="F188" i="101"/>
  <c r="F189" i="101"/>
  <c r="F190" i="101"/>
  <c r="F191" i="101"/>
  <c r="F192" i="101"/>
  <c r="F193" i="101"/>
  <c r="F194" i="101"/>
  <c r="F195" i="101"/>
  <c r="F196" i="101"/>
  <c r="F197" i="101"/>
  <c r="F198" i="101"/>
  <c r="F199" i="101"/>
  <c r="F200" i="101"/>
  <c r="F201" i="101"/>
  <c r="F202" i="101"/>
  <c r="F203" i="101"/>
  <c r="F204" i="101"/>
  <c r="F205" i="101"/>
  <c r="F206" i="101"/>
  <c r="F207" i="101"/>
  <c r="F208" i="101"/>
  <c r="F209" i="101"/>
  <c r="F210" i="101"/>
  <c r="F211" i="101"/>
  <c r="F212" i="101"/>
  <c r="F213" i="101"/>
  <c r="F214" i="101"/>
  <c r="F215" i="101"/>
  <c r="F216" i="101"/>
  <c r="F217" i="101"/>
  <c r="F218" i="101"/>
  <c r="F219" i="101"/>
  <c r="F220" i="101"/>
  <c r="F221" i="101"/>
  <c r="F222" i="101"/>
  <c r="F223" i="101"/>
  <c r="F224" i="101"/>
  <c r="F225" i="101"/>
  <c r="F226" i="101"/>
  <c r="F227" i="101"/>
  <c r="F228" i="101"/>
  <c r="F229" i="101"/>
  <c r="F230" i="101"/>
  <c r="F231" i="101"/>
  <c r="F232" i="101"/>
  <c r="F233" i="101"/>
  <c r="F234" i="101"/>
  <c r="F235" i="101"/>
  <c r="F236" i="101"/>
  <c r="F237" i="101"/>
  <c r="F238" i="101"/>
  <c r="F239" i="101"/>
  <c r="F240" i="101"/>
  <c r="F241" i="101"/>
  <c r="F242" i="101"/>
  <c r="F243" i="101"/>
  <c r="F244" i="101"/>
  <c r="F245" i="101"/>
  <c r="F246" i="101"/>
  <c r="F247" i="101"/>
  <c r="F248" i="101"/>
  <c r="F249" i="101"/>
  <c r="F250" i="101"/>
  <c r="F251" i="101"/>
  <c r="F252" i="101"/>
  <c r="F253" i="101"/>
  <c r="F254" i="101"/>
  <c r="F255" i="101"/>
  <c r="F256" i="101"/>
  <c r="F257" i="101"/>
  <c r="F258" i="101"/>
  <c r="F259" i="101"/>
  <c r="F260" i="101"/>
  <c r="F261" i="101"/>
  <c r="F262" i="101"/>
  <c r="F17" i="101"/>
  <c r="F18" i="101"/>
  <c r="F19" i="101"/>
  <c r="F20" i="101"/>
  <c r="F21" i="101"/>
  <c r="F22" i="101"/>
  <c r="F23" i="101"/>
  <c r="F24" i="101"/>
  <c r="F25" i="101"/>
  <c r="F26" i="101"/>
  <c r="F27" i="101"/>
  <c r="F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F43" i="101"/>
  <c r="F44" i="101"/>
  <c r="F45" i="101"/>
  <c r="F46" i="101"/>
  <c r="F47" i="101"/>
  <c r="F48" i="101"/>
  <c r="F49" i="101"/>
  <c r="F50" i="101"/>
  <c r="F51" i="101"/>
  <c r="F52" i="101"/>
  <c r="F53" i="101"/>
  <c r="F54" i="101"/>
  <c r="F55" i="101"/>
  <c r="F56" i="101"/>
  <c r="F57" i="101"/>
  <c r="F58" i="101"/>
  <c r="F59" i="101"/>
  <c r="F60" i="101"/>
  <c r="F61" i="101"/>
  <c r="F62" i="101"/>
  <c r="F63" i="101"/>
  <c r="F64" i="101"/>
  <c r="F65" i="101"/>
  <c r="F66" i="101"/>
  <c r="F67" i="101"/>
  <c r="F68" i="101"/>
  <c r="F69" i="101"/>
  <c r="F70" i="101"/>
  <c r="F71" i="101"/>
  <c r="F72" i="101"/>
  <c r="F73" i="101"/>
  <c r="F74" i="101"/>
  <c r="F75" i="101"/>
  <c r="F76" i="101"/>
  <c r="F77" i="101"/>
  <c r="F78" i="101"/>
  <c r="F79" i="101"/>
  <c r="F16" i="101"/>
  <c r="F9" i="101"/>
  <c r="F10" i="101"/>
  <c r="F11" i="101"/>
  <c r="F12" i="101"/>
  <c r="F13" i="101"/>
  <c r="F8" i="101"/>
  <c r="F469" i="101" l="1"/>
  <c r="F436" i="101"/>
  <c r="F263" i="101"/>
  <c r="F346" i="101"/>
  <c r="F557" i="101"/>
  <c r="F606" i="101"/>
  <c r="F578" i="101"/>
  <c r="F1518" i="101"/>
  <c r="F1519" i="101" s="1"/>
  <c r="F80" i="101"/>
  <c r="F14" i="101"/>
  <c r="A1153" i="103"/>
  <c r="A1154" i="103" s="1"/>
  <c r="A1155" i="103" s="1"/>
  <c r="A1156" i="103" s="1"/>
  <c r="A1157" i="103" s="1"/>
  <c r="A1158" i="103" s="1"/>
  <c r="A1006" i="103"/>
  <c r="A1007" i="103" s="1"/>
  <c r="A1008" i="103" s="1"/>
  <c r="A1009" i="103" s="1"/>
  <c r="A1010" i="103" s="1"/>
  <c r="A1011" i="103" s="1"/>
  <c r="A1012" i="103" s="1"/>
  <c r="A1013" i="103" s="1"/>
  <c r="A1014" i="103" s="1"/>
  <c r="A1015" i="103" s="1"/>
  <c r="A1016" i="103" s="1"/>
  <c r="A1017" i="103" s="1"/>
  <c r="A1018" i="103" s="1"/>
  <c r="A1019" i="103" s="1"/>
  <c r="A1020" i="103" s="1"/>
  <c r="A1021" i="103" s="1"/>
  <c r="A1022" i="103" s="1"/>
  <c r="A933" i="103"/>
  <c r="A934" i="103" s="1"/>
  <c r="A935" i="103" s="1"/>
  <c r="A936" i="103" s="1"/>
  <c r="A937" i="103" s="1"/>
  <c r="A938" i="103" s="1"/>
  <c r="A939" i="103" s="1"/>
  <c r="A940" i="103" s="1"/>
  <c r="A941" i="103" s="1"/>
  <c r="A942" i="103" s="1"/>
  <c r="A943" i="103" s="1"/>
  <c r="A944" i="103" s="1"/>
  <c r="A945" i="103" s="1"/>
  <c r="A946" i="103" s="1"/>
  <c r="A947" i="103" s="1"/>
  <c r="A948" i="103" s="1"/>
  <c r="A949" i="103" s="1"/>
  <c r="A950" i="103" s="1"/>
  <c r="A951" i="103" s="1"/>
  <c r="A952" i="103" s="1"/>
  <c r="A953" i="103" s="1"/>
  <c r="A954" i="103" s="1"/>
  <c r="A955" i="103" s="1"/>
  <c r="A956" i="103" s="1"/>
  <c r="A957" i="103" s="1"/>
  <c r="A766" i="103"/>
  <c r="A767" i="103" s="1"/>
  <c r="A768" i="103" s="1"/>
  <c r="A769" i="103" s="1"/>
  <c r="A770" i="103" s="1"/>
  <c r="A771" i="103" s="1"/>
  <c r="A772" i="103" s="1"/>
  <c r="A773" i="103" s="1"/>
  <c r="A774" i="103" s="1"/>
  <c r="A775" i="103" s="1"/>
  <c r="A776" i="103" s="1"/>
  <c r="A777" i="103" s="1"/>
  <c r="A778" i="103" s="1"/>
  <c r="A779" i="103" s="1"/>
  <c r="A780" i="103" s="1"/>
  <c r="A781" i="103" s="1"/>
  <c r="A782" i="103" s="1"/>
  <c r="A783" i="103" s="1"/>
  <c r="A784" i="103" s="1"/>
  <c r="A785" i="103" s="1"/>
  <c r="A786" i="103" s="1"/>
  <c r="A787" i="103" s="1"/>
  <c r="A788" i="103" s="1"/>
  <c r="A789" i="103" s="1"/>
  <c r="A790" i="103" s="1"/>
  <c r="A791" i="103" s="1"/>
  <c r="A792" i="103" s="1"/>
  <c r="A793" i="103" s="1"/>
  <c r="A794" i="103" s="1"/>
  <c r="A795" i="103" s="1"/>
  <c r="A796" i="103" s="1"/>
  <c r="A797" i="103" s="1"/>
  <c r="A798" i="103" s="1"/>
  <c r="A799" i="103" s="1"/>
  <c r="A800" i="103" s="1"/>
  <c r="A801" i="103" s="1"/>
  <c r="A802" i="103" s="1"/>
  <c r="A695" i="103"/>
  <c r="A696" i="103" s="1"/>
  <c r="A697" i="103" s="1"/>
  <c r="A698" i="103" s="1"/>
  <c r="A699" i="103" s="1"/>
  <c r="A700" i="103" s="1"/>
  <c r="A701" i="103" s="1"/>
  <c r="A702" i="103" s="1"/>
  <c r="A703" i="103" s="1"/>
  <c r="A704" i="103" s="1"/>
  <c r="A705" i="103" s="1"/>
  <c r="A706" i="103" s="1"/>
  <c r="A707" i="103" s="1"/>
  <c r="A708" i="103" s="1"/>
  <c r="A709" i="103" s="1"/>
  <c r="A710" i="103" s="1"/>
  <c r="A711" i="103" s="1"/>
  <c r="A622" i="103"/>
  <c r="A623" i="103" s="1"/>
  <c r="A624" i="103" s="1"/>
  <c r="A625" i="103" s="1"/>
  <c r="A626" i="103" s="1"/>
  <c r="A627" i="103" s="1"/>
  <c r="A628" i="103" s="1"/>
  <c r="A629" i="103" s="1"/>
  <c r="A630" i="103" s="1"/>
  <c r="A631" i="103" s="1"/>
  <c r="A632" i="103" s="1"/>
  <c r="A633" i="103" s="1"/>
  <c r="A634" i="103" s="1"/>
  <c r="A635" i="103" s="1"/>
  <c r="A609" i="103"/>
  <c r="A610" i="103" s="1"/>
  <c r="A611" i="103" s="1"/>
  <c r="A612" i="103" s="1"/>
  <c r="A613" i="103" s="1"/>
  <c r="A614" i="103" s="1"/>
  <c r="A615" i="103" s="1"/>
  <c r="A616" i="103" s="1"/>
  <c r="A617" i="103" s="1"/>
  <c r="A618" i="103" s="1"/>
  <c r="A560" i="103"/>
  <c r="A561" i="103" s="1"/>
  <c r="A562" i="103" s="1"/>
  <c r="A563" i="103" s="1"/>
  <c r="A564" i="103" s="1"/>
  <c r="A565" i="103" s="1"/>
  <c r="A566" i="103" s="1"/>
  <c r="A567" i="103" s="1"/>
  <c r="A568" i="103" s="1"/>
  <c r="A569" i="103" s="1"/>
  <c r="A570" i="103" s="1"/>
  <c r="A472" i="103"/>
  <c r="A473" i="103" s="1"/>
  <c r="A474" i="103" s="1"/>
  <c r="A397" i="103"/>
  <c r="A398" i="103" s="1"/>
  <c r="A399" i="103" s="1"/>
  <c r="A400" i="103" s="1"/>
  <c r="A401" i="103" s="1"/>
  <c r="A402" i="103" s="1"/>
  <c r="A403" i="103" s="1"/>
  <c r="A404" i="103" s="1"/>
  <c r="A405" i="103" s="1"/>
  <c r="A406" i="103" s="1"/>
  <c r="A407" i="103" s="1"/>
  <c r="A408" i="103" s="1"/>
  <c r="A409" i="103" s="1"/>
  <c r="A410" i="103" s="1"/>
  <c r="A411" i="103" s="1"/>
  <c r="A412" i="103" s="1"/>
  <c r="A413" i="103" s="1"/>
  <c r="A414" i="103" s="1"/>
  <c r="A415" i="103" s="1"/>
  <c r="A416" i="103" s="1"/>
  <c r="A417" i="103" s="1"/>
  <c r="A418" i="103" s="1"/>
  <c r="A419" i="103" s="1"/>
  <c r="A420" i="103" s="1"/>
  <c r="A421" i="103" s="1"/>
  <c r="A422" i="103" s="1"/>
  <c r="A423" i="103" s="1"/>
  <c r="A424" i="103" s="1"/>
  <c r="A425" i="103" s="1"/>
  <c r="A426" i="103" s="1"/>
  <c r="A427" i="103" s="1"/>
  <c r="A428" i="103" s="1"/>
  <c r="A429" i="103" s="1"/>
  <c r="A430" i="103" s="1"/>
  <c r="A431" i="103" s="1"/>
  <c r="A432" i="103" s="1"/>
  <c r="A433" i="103" s="1"/>
  <c r="A434" i="103" s="1"/>
  <c r="A435" i="103" s="1"/>
  <c r="F1520" i="101" l="1"/>
  <c r="F1522" i="101" s="1"/>
  <c r="F1523" i="101" s="1"/>
  <c r="F1524" i="101" s="1"/>
  <c r="A803" i="103"/>
  <c r="A804" i="103" s="1"/>
  <c r="A805" i="103" s="1"/>
  <c r="A806" i="103" s="1"/>
  <c r="A807" i="103"/>
  <c r="A808" i="103" s="1"/>
  <c r="A571" i="103"/>
  <c r="A572" i="103"/>
  <c r="A1153" i="101"/>
  <c r="A1154" i="101" s="1"/>
  <c r="A1155" i="101" s="1"/>
  <c r="A1156" i="101" s="1"/>
  <c r="A1157" i="101" s="1"/>
  <c r="A1158" i="101" s="1"/>
  <c r="A472" i="101"/>
  <c r="A473" i="101" s="1"/>
  <c r="A474" i="101" s="1"/>
  <c r="A397" i="101"/>
  <c r="A398" i="101" s="1"/>
  <c r="A399" i="101" s="1"/>
  <c r="A400" i="101" s="1"/>
  <c r="A401" i="101" s="1"/>
  <c r="A402" i="101" s="1"/>
  <c r="A403" i="101" s="1"/>
  <c r="A404" i="101" s="1"/>
  <c r="A405" i="101" s="1"/>
  <c r="A406" i="101" s="1"/>
  <c r="A407" i="101" s="1"/>
  <c r="A408" i="101" s="1"/>
  <c r="A409" i="101" s="1"/>
  <c r="A410" i="101" s="1"/>
  <c r="A411" i="101" s="1"/>
  <c r="A412" i="101" s="1"/>
  <c r="A413" i="101" s="1"/>
  <c r="A414" i="101" s="1"/>
  <c r="A415" i="101" s="1"/>
  <c r="A416" i="101" s="1"/>
  <c r="A417" i="101" s="1"/>
  <c r="A418" i="101" s="1"/>
  <c r="A419" i="101" s="1"/>
  <c r="A420" i="101" s="1"/>
  <c r="A421" i="101" s="1"/>
  <c r="A422" i="101" s="1"/>
  <c r="A423" i="101" s="1"/>
  <c r="A424" i="101" s="1"/>
  <c r="A425" i="101" s="1"/>
  <c r="A426" i="101" s="1"/>
  <c r="A427" i="101" s="1"/>
  <c r="A428" i="101" s="1"/>
  <c r="A429" i="101" s="1"/>
  <c r="A430" i="101" s="1"/>
  <c r="A431" i="101" s="1"/>
  <c r="A432" i="101" s="1"/>
  <c r="A433" i="101" s="1"/>
  <c r="A434" i="101" s="1"/>
  <c r="A435" i="101" s="1"/>
  <c r="A622" i="101" l="1"/>
  <c r="A623" i="101" s="1"/>
  <c r="A624" i="101" s="1"/>
  <c r="A625" i="101" s="1"/>
  <c r="A626" i="101" s="1"/>
  <c r="A627" i="101" s="1"/>
  <c r="A628" i="101" s="1"/>
  <c r="A629" i="101" s="1"/>
  <c r="A630" i="101" s="1"/>
  <c r="A631" i="101" s="1"/>
  <c r="A632" i="101" s="1"/>
  <c r="A633" i="101" s="1"/>
  <c r="A634" i="101" s="1"/>
  <c r="A635" i="101" s="1"/>
  <c r="A609" i="101" l="1"/>
  <c r="A610" i="101" s="1"/>
  <c r="A611" i="101" s="1"/>
  <c r="A612" i="101" s="1"/>
  <c r="A613" i="101" s="1"/>
  <c r="A614" i="101" l="1"/>
  <c r="A615" i="101" s="1"/>
  <c r="A616" i="101" s="1"/>
  <c r="A617" i="101" s="1"/>
  <c r="A618" i="101" s="1"/>
  <c r="A560" i="101" l="1"/>
  <c r="A561" i="101" s="1"/>
  <c r="A562" i="101" s="1"/>
  <c r="A563" i="101" s="1"/>
  <c r="A564" i="101" s="1"/>
  <c r="A565" i="101" s="1"/>
  <c r="A566" i="101" s="1"/>
  <c r="A567" i="101" s="1"/>
  <c r="A568" i="101" s="1"/>
  <c r="A569" i="101" l="1"/>
  <c r="A570" i="101" s="1"/>
  <c r="A571" i="101" s="1"/>
  <c r="A572" i="101" s="1"/>
  <c r="A695" i="101"/>
  <c r="A696" i="101" s="1"/>
  <c r="A697" i="101" s="1"/>
  <c r="A698" i="101" s="1"/>
  <c r="A699" i="101" s="1"/>
  <c r="A700" i="101" s="1"/>
  <c r="A701" i="101" s="1"/>
  <c r="A702" i="101" s="1"/>
  <c r="A703" i="101" s="1"/>
  <c r="A704" i="101" s="1"/>
  <c r="A705" i="101" s="1"/>
  <c r="A706" i="101" s="1"/>
  <c r="A707" i="101" s="1"/>
  <c r="A708" i="101" s="1"/>
  <c r="A709" i="101" s="1"/>
  <c r="A710" i="101" s="1"/>
  <c r="A711" i="101" s="1"/>
  <c r="A766" i="101" l="1"/>
  <c r="A767" i="101" s="1"/>
  <c r="A768" i="101" s="1"/>
  <c r="A769" i="101" s="1"/>
  <c r="A770" i="101" s="1"/>
  <c r="A771" i="101" s="1"/>
  <c r="A772" i="101" s="1"/>
  <c r="A773" i="101" s="1"/>
  <c r="A774" i="101" s="1"/>
  <c r="A775" i="101" s="1"/>
  <c r="A776" i="101" s="1"/>
  <c r="A777" i="101" s="1"/>
  <c r="A778" i="101" s="1"/>
  <c r="A779" i="101" s="1"/>
  <c r="A780" i="101" s="1"/>
  <c r="A781" i="101" s="1"/>
  <c r="A782" i="101" s="1"/>
  <c r="A783" i="101" s="1"/>
  <c r="A784" i="101" s="1"/>
  <c r="A785" i="101" s="1"/>
  <c r="A786" i="101" s="1"/>
  <c r="A787" i="101" s="1"/>
  <c r="A788" i="101" s="1"/>
  <c r="A789" i="101" s="1"/>
  <c r="A790" i="101" s="1"/>
  <c r="A791" i="101" s="1"/>
  <c r="A792" i="101" s="1"/>
  <c r="A793" i="101" s="1"/>
  <c r="A794" i="101" s="1"/>
  <c r="A795" i="101" s="1"/>
  <c r="A796" i="101" l="1"/>
  <c r="A797" i="101" s="1"/>
  <c r="A798" i="101" s="1"/>
  <c r="A799" i="101" s="1"/>
  <c r="A800" i="101" s="1"/>
  <c r="A801" i="101" s="1"/>
  <c r="A802" i="101" s="1"/>
  <c r="A803" i="101" s="1"/>
  <c r="A804" i="101" s="1"/>
  <c r="A805" i="101" s="1"/>
  <c r="A806" i="101" s="1"/>
  <c r="A807" i="101" s="1"/>
  <c r="A808" i="101"/>
  <c r="A1006" i="101"/>
  <c r="A1007" i="101" s="1"/>
  <c r="A1008" i="101" s="1"/>
  <c r="A1009" i="101" s="1"/>
  <c r="A1010" i="101" s="1"/>
  <c r="A1011" i="101" s="1"/>
  <c r="A1012" i="101" s="1"/>
  <c r="A1013" i="101" s="1"/>
  <c r="A1014" i="101" s="1"/>
  <c r="A1015" i="101" s="1"/>
  <c r="A1016" i="101" s="1"/>
  <c r="A1017" i="101" s="1"/>
  <c r="A1018" i="101" s="1"/>
  <c r="A1019" i="101" s="1"/>
  <c r="A1020" i="101" s="1"/>
  <c r="A1021" i="101" s="1"/>
  <c r="A1022" i="101" s="1"/>
  <c r="A933" i="101"/>
  <c r="A934" i="101" s="1"/>
  <c r="A935" i="101" s="1"/>
  <c r="A936" i="101" s="1"/>
  <c r="A937" i="101" s="1"/>
  <c r="A938" i="101" s="1"/>
  <c r="A939" i="101" s="1"/>
  <c r="A940" i="101" s="1"/>
  <c r="A941" i="101" s="1"/>
  <c r="A942" i="101" s="1"/>
  <c r="A943" i="101" s="1"/>
  <c r="A944" i="101" s="1"/>
  <c r="A945" i="101" s="1"/>
  <c r="A946" i="101" s="1"/>
  <c r="A947" i="101" s="1"/>
  <c r="A948" i="101" s="1"/>
  <c r="A949" i="101" s="1"/>
  <c r="A950" i="101" s="1"/>
  <c r="A951" i="101" s="1"/>
  <c r="A952" i="101" s="1"/>
  <c r="A953" i="101" s="1"/>
  <c r="A954" i="101" s="1"/>
  <c r="A955" i="101" s="1"/>
  <c r="A956" i="101" s="1"/>
  <c r="A957" i="101" s="1"/>
</calcChain>
</file>

<file path=xl/comments1.xml><?xml version="1.0" encoding="utf-8"?>
<comments xmlns="http://schemas.openxmlformats.org/spreadsheetml/2006/main">
  <authors>
    <author>Armen Shatveryan</author>
  </authors>
  <commentList>
    <comment ref="C226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3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comments2.xml><?xml version="1.0" encoding="utf-8"?>
<comments xmlns="http://schemas.openxmlformats.org/spreadsheetml/2006/main">
  <authors>
    <author>Armen Shatveryan</author>
  </authors>
  <commentList>
    <comment ref="C23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<sst xmlns="http://schemas.openxmlformats.org/spreadsheetml/2006/main" count="5929" uniqueCount="2441">
  <si>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</si>
  <si>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</si>
  <si>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</si>
  <si>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</si>
  <si>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</si>
  <si>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</si>
  <si>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</si>
  <si>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</si>
  <si>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</si>
  <si>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</si>
  <si>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</si>
  <si>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</si>
  <si>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</si>
  <si>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</si>
  <si>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</si>
  <si>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</si>
  <si>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</si>
  <si>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</si>
  <si>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</si>
  <si>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</si>
  <si>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</si>
  <si>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</si>
  <si>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ä³ï»ñÇ »ñ»ë³å³ïáõÙ Ï»ñ³ÙÇÏ³Ï³Ý ë³ÉÇÏÝ»ñáí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</si>
  <si>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</si>
  <si>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</si>
  <si>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ö6, 8A240</t>
  </si>
  <si>
    <t>²Ùñ³Ý ö8A500C</t>
  </si>
  <si>
    <t xml:space="preserve">²é³ëï³ÕÝ»ñÇ µ³ñ»É³íí³Í ëí³Õ ·³çÇ ß³Õ³Ëáí </t>
  </si>
  <si>
    <r>
      <t xml:space="preserve">         / / </t>
    </r>
    <r>
      <rPr>
        <sz val="16"/>
        <rFont val="Times LatArm"/>
      </rPr>
      <t xml:space="preserve">Ð²ÚÜ²Ê²¶ÆÌ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´´À</t>
    </r>
  </si>
  <si>
    <t xml:space="preserve">          ä²îìºð  -</t>
  </si>
  <si>
    <t xml:space="preserve">          ä²îìÆð²îàô  -</t>
  </si>
  <si>
    <t>îÜúðºÜ</t>
  </si>
  <si>
    <t>Ñ³½. ¹ñ³Ù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</si>
  <si>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</si>
  <si>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</si>
  <si>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>¸éÝ»ñÇ »õ å³ïáõÑ³ÝÝ»ñÇ  ß»å»ñÇ  ëí³Õ ·³çÇ ß³Õ³Ëáí</t>
  </si>
  <si>
    <t>²Ùñ³Ý ö6A240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</si>
  <si>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</si>
  <si>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</si>
  <si>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</si>
  <si>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</si>
  <si>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²ñï³ùÇÝ ·áõÛù³ÛÇÝ ï³Ëï³Ï³Ù³ÍÇ ï»Õ³¹ñáõÙ ¨ ù³Ý¹áõÙ  Ñ³ñ¹³ñÙ³Ý ³ßË³ï³ÝùÝ»ñÇ Ñ³Ù³ñ</t>
  </si>
  <si>
    <t>´ÉáÏÝ»ñÇ ³Ýóù»ñÇ Éó³÷³ÏáõÙ µ»ïáÝáí  B-12,5 ¹³ëÇ µ»ïáÝáí</t>
  </si>
  <si>
    <t>²Ùñ³Ý ö6, ö8A240</t>
  </si>
  <si>
    <t>ÜáõÛÝÇ, µ»ïáÝ» ³ëïÇ×³ÝÝ»ñÇ å³ïñ³ëïáõÙ B-12,5 ¹³ëÇ µ»ïáÝáí</t>
  </si>
  <si>
    <t xml:space="preserve">ØÇ³ÓáõÛÉ  »/µ»ïáÝ» Í³ÍÏÇ ë³ÉÇ å³ïñ³ëïõÙ +3,3 ÝÇßÇ íñ³ B-20 ¹³ëÇ µ»ïáÝáí  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</si>
  <si>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</si>
  <si>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</si>
  <si>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</si>
  <si>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</si>
  <si>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</si>
  <si>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</si>
  <si>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</si>
  <si>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Ù</t>
  </si>
  <si>
    <t>êáÉ»ÝáÇ¹ ÷³Ï³Ý Ǿ50ÙÙ</t>
  </si>
  <si>
    <t>²ÝóáõÙ åáÉÇåñáåÇÉ»Ý-åáÕå³ï Ǿ76-63ÙÙ</t>
  </si>
  <si>
    <t>²ÝóáõÙ åáÉÇåñáåÇÉ»Ý-åáÕå³ï Ǿ63-50ÙÙ</t>
  </si>
  <si>
    <t xml:space="preserve">êáÕÝ³Ï  Ǿ63ÙÙ </t>
  </si>
  <si>
    <t xml:space="preserve">êáÕÝ³Ï Ǿ40ÙÙ </t>
  </si>
  <si>
    <t>¶Ý¹ÇÏ³íáñ ÷³Ï³Ý Ǿ25ÙÙ</t>
  </si>
  <si>
    <t>Î³ñ·³íáñáÕ ÷³Ï³Ý Ǿ20ÙÙ</t>
  </si>
  <si>
    <t xml:space="preserve">²ÝÏÛÛáõÝ³ÛÇÝ ÷³Ï³ÝÇ  ö15ÙÙ </t>
  </si>
  <si>
    <t>ÖÏáõÝ Ù»ï³Õ³Ï³Ý ËáÕáí³Ï ë³ÝÇï³ñ³Ï³Ý ë³ñù»ñÇ ÙÇ³óÙ³Ý Ñ³Ù³ñ Ǿ15ÙÙ È=600ÙÙ</t>
  </si>
  <si>
    <t>Ù2</t>
  </si>
  <si>
    <t>æ»ñÙ³Ù»ÏáõëÇã é»ïÇÝ» ËáÕáí³Ï³ÏïáñÝ»ñ 9ÙÙ Ñ³ëï.  63ÙÙ ËáÕáí³ÏÇ Ñ³Ù³ñ</t>
  </si>
  <si>
    <t>·ÍÙ.</t>
  </si>
  <si>
    <t xml:space="preserve">Î³ñ·³íáñáÕ ÷³Ï³ÝÇ ï»Õ³¹ñáõÙ ö20ÙÙ </t>
  </si>
  <si>
    <t>ä³ñáõñ³Ï» ÓáÕ Ï³ËÇãÝ»ñÇ Ñ³Ù³ñ M10 ïÇå</t>
  </si>
  <si>
    <t xml:space="preserve">äáÕå³ï» Ïó³ßáõñÃ ö57ÙÙ </t>
  </si>
  <si>
    <t xml:space="preserve">ú¹³Ñ³Ý ÷³Ï³Ý ö15ÙÙ </t>
  </si>
  <si>
    <t>äáÕå³ïÛ³ ËáÕáí³ÏÝ»ñÇ »ñÏß»ñï ÛáõÕ³Ý»ñÏáõÙ</t>
  </si>
  <si>
    <t>Ð³Ù³Ï³ñ·Ç ÑÇ¹ñ³íÉÇÏ ÷áñÓ³ñÏáõÙ</t>
  </si>
  <si>
    <t>Ï-ï</t>
  </si>
  <si>
    <t xml:space="preserve">äáÕå³ïÛ³ ³ÝÏÛáõÝ³Ï 90˚ (ÍáõÝÏ) ö65ÙÙ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</si>
  <si>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</si>
  <si>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</si>
  <si>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</si>
  <si>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</si>
  <si>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Ð³Ï³¹³ñÓ ÷³Ï³Ý ö50ÙÙ </t>
  </si>
  <si>
    <t>Ð³Ï³íÇµñ³óÇáÝ ÖÏáõÝ ÙÇ³óáõÙ ö65ÙÙ</t>
  </si>
  <si>
    <t xml:space="preserve">äáÕå³ï» Ïó³ßáõñÃ ö65ÙÙ </t>
  </si>
  <si>
    <t xml:space="preserve">äáÕå³ï» Ïó³ßáõñÃ ö50ÙÙ </t>
  </si>
  <si>
    <t xml:space="preserve">¶Ý¹ÇÏ³íáñ ÷³Ï³Ý ö20ÙÙ </t>
  </si>
  <si>
    <t>ú¹³Ñ³Ý ÷³Ï³Ý ö15ÙÙ</t>
  </si>
  <si>
    <t xml:space="preserve">ÊáÕáí³ÏÝ»ñÇ »ñÏß»ñï  ÛáõÕ³Ý»ñÏáõÙ </t>
  </si>
  <si>
    <t xml:space="preserve">²ÝÏÛÛáõÝ³ÛÇÝ ÷³Ï³Ý ö15ÙÙ </t>
  </si>
  <si>
    <t>ÖÏáõÝ Ù»ï³Õ³Ï³Ý ËáÕáí³Ï ë³ÝÇï³ñ³Ï³Ý ë³ñù»ñÇ ÙÇ³óÙ³Ý Ñ³Ù³ñ ö15ÙÙ È=600ÙÙ</t>
  </si>
  <si>
    <t xml:space="preserve">êáÕÝ³Ï  ö40ÙÙ </t>
  </si>
  <si>
    <t xml:space="preserve">ÜáõÛÝÁ,  25ÙÙ ËáÕáí³ÏÇ Ñ³Ù³ñ </t>
  </si>
  <si>
    <t xml:space="preserve">ÜáõÛÝÁ,  20ÙÙ ËáÕáí³ÏÇ Ñ³Ù³ñ 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</si>
  <si>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</si>
  <si>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</si>
  <si>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</si>
  <si>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20ÙÙ ËáÕáí³ÏÇ Ñ³Ù³ñ </t>
  </si>
  <si>
    <t xml:space="preserve">¶Ý¹ÇÏ³íáñ ÷³Ï³ÝÇ ï»Õ³¹ñáõÙ ö25ÙÙ   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</si>
  <si>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</si>
  <si>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</si>
  <si>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 xml:space="preserve">Ï-ï </t>
  </si>
  <si>
    <t>êáÕÝ³Ï ö57ÙÙ (butterfly valve)  Tecofi</t>
  </si>
  <si>
    <t xml:space="preserve">¶Ý¹ÇÏ³íáñ ÷³Ï³Ý ö15ÙÙ </t>
  </si>
  <si>
    <t>Ð³Ï³ë»ÛëÙÇÏ ×ÏáõÝ ÙÇ³óáõÙ ö57ÙÙ ËáÕáí³ÏÝ»ñÇ ÙÇ³óÙ³Ý Ñ³Ù³ñ</t>
  </si>
  <si>
    <t>ºé³µ³ßËÇã ö50xö50xö50ÙÙ</t>
  </si>
  <si>
    <t>ºé³µ³ßËÇãö 65xö50xö65ÙÙ</t>
  </si>
  <si>
    <t>äáÕå³ïÛ³ ¿É. »é³Ïóí³Í ËáÕáí³Ï ö65(76x3.5) ÙÙ</t>
  </si>
  <si>
    <t>äáÕå³ïÛ³ ¿É. »é³Ïóí³Í ËáÕáí³Ï ö50(57x3.0) ÙÙ</t>
  </si>
  <si>
    <t>äáÕå³ïÛ³ ¿É.»é³Ïóí³Í ËáÕáí³Ï Ǿ50 (57x3.0)ÙÙ</t>
  </si>
  <si>
    <t>êáÕÝ³Ï ö50ÙÙ</t>
  </si>
  <si>
    <t>ÈáÕ³Ý³ÛÇÝ ÷³Ï³Ý ö50ÙÙ</t>
  </si>
  <si>
    <t>²ÝÏÛáõÝ³Ï 90° (ÍáõÝÏ) ö50ÙÙ</t>
  </si>
  <si>
    <t>äáÕå³ïÛ³ Ó³·³ñ ö80ÙÙ</t>
  </si>
  <si>
    <t>²ÝÏÛáõÝ³Ï 90° (ÍáõÝÏ) ö80ÙÙ</t>
  </si>
  <si>
    <t>ºé³µ³ßËÇã ö80xö80xö80ÙÙ</t>
  </si>
  <si>
    <t>ö50 ÙÙ åáÕå³ïÛ³ ËáÕáí³Ï³ß³ñÇ ÑÇ¹ñ³íÉÇÏ ÷áñÓ³ñÏáõÙ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</si>
  <si>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</si>
  <si>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</si>
  <si>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</si>
  <si>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</si>
  <si>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</si>
  <si>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>¼áõ·³ñ³Ý³ÏáÝù Ñ³ï³ÏÇÝ ï»Õ³¹ñíáÕ, Éí³óÙ³Ý µ³ùáí:</t>
  </si>
  <si>
    <t>Èí³ó³ñ³Ý Ï»ñ³ÙÇÏ³Ï³Ý,550x450ÙÙ ã³÷ëÇ: Ê³éÝÇãáí ¨ ³Ùñ³óÙ³Ý å³ñ³·³Ý»ñáí:</t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</si>
  <si>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</si>
  <si>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</si>
  <si>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</si>
  <si>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</si>
  <si>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ÎáÛáõÕáõ PVC ËáÕáí³Ïö40ÙÙ, ³Ùñ³óÙ³Ý å³ñ³·³Ý»ñáí։</t>
  </si>
  <si>
    <t>ÎáÛáõÕáõ ×ÝßáõÙ³ÛÇÝ  ËáÕáí³Ï ö32ÙÙ, ³Ùñ³óÙ³Ý å³ñ³·³Ý»ñáí</t>
  </si>
  <si>
    <t>²ÝóùÇ µ³óáõÙ 100ÙÙ</t>
  </si>
  <si>
    <t>²ÝóáõÙ (ÍáõÝÏ)  ö110ÙÙ ,90°</t>
  </si>
  <si>
    <t>PVC ³ÝóáõÙ  ö110ÙÙ -135°</t>
  </si>
  <si>
    <t>PVC ³ÝóáõÙ  ö50ÙÙ -135°</t>
  </si>
  <si>
    <t>PVC ³ÝóáõÙ  ö40ÙÙ  -135°</t>
  </si>
  <si>
    <t>PVC »é³µ³ßËÇã Ã»ù ö110x110ÙÙ 45°</t>
  </si>
  <si>
    <t>PVC »é³µ³ßËÇã Ã»ù ö110x50ÙÙ 45°</t>
  </si>
  <si>
    <t>PVC »é³µ³ßËÇã Ã»ù ö110x40ÙÙ 45°</t>
  </si>
  <si>
    <t>PVC »é³µ³ßËÇã Ã»ù ö50x50ÙÙ 45°</t>
  </si>
  <si>
    <t>PVC »é³µ³ßËÇã Ã»ù ö40x40ÙÙ 45°</t>
  </si>
  <si>
    <t>PVC ù³é³µ³ßËÇã Ã»ù ö110xö110xö110ÙÙ   45°</t>
  </si>
  <si>
    <t>PVC ù³é³µ³ßËÇã Ã»ù 
ö50xö110xö50ÙÙ   45°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</si>
  <si>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</si>
  <si>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</si>
  <si>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</si>
  <si>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</si>
  <si>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äáÕå³ï» å³ñÏáõ× ö219ÙÙ ã³÷ëÇ</t>
  </si>
  <si>
    <t>äáÕå³ï» å³ñÏáõ× ö159ÙÙ ã³÷ëÇ</t>
  </si>
  <si>
    <t>²ÝóùÇ µ³óáõÙ 150ÙÙ</t>
  </si>
  <si>
    <t xml:space="preserve">PVC Ëó³÷³ÏÇã Ù³ùñÇãÇ Ñ³Ù³ñ ö100ÙÙ </t>
  </si>
  <si>
    <t>äÉ³ëïÇÏ, µ³ó ÙáËñ³·áõÛÝ RAL-7035, å³ïáõÑ³Ý³·á·»ñÇ ï»Õ³¹ñáõÙ 200ÙÙ É³ÛÝáõÃÛ³Ùµ</t>
  </si>
  <si>
    <t xml:space="preserve">ò»Ù»Ýï-³í³½» Ñ³ñÃ»óÝáÕ ß»ñï  50ÙÙ Ñ³ëï. </t>
  </si>
  <si>
    <t>¾í³Ïáõ³óÇáÝ ³ëïÇ×³ÝÇ ÙáÝï³ÅáõÙ åáÕå³ï» ï³ññ»ñÇó (áõÕÕ³ÝÏÛáõÝ ËáÕáí³Ï 200x100x5ÙÙ,  60x40x3ÙÙ, 40x40x3ÙÙ, ³ÝÏÛáõÝ³Ï 50x50x5ÙÙ, Å³å³í»Ý 50x5ÙÙ)</t>
  </si>
  <si>
    <t xml:space="preserve">Þí»É»ñ N20 È=720ÙÙ  4Ñ³ï </t>
  </si>
  <si>
    <t>ö³Ï³Ý ³ÝóáõÙ³ÛÇÝ Ëó³Ý³ÛÇÝ 11Б 6бк 40ÙÙ</t>
  </si>
  <si>
    <t>ÜáõÛÝÁ dy20</t>
  </si>
  <si>
    <t>ÜáõÛÝÁ dy40</t>
  </si>
  <si>
    <t>²íïáÙ³ï û¹³Ñ³Ý (вантуз) dy20</t>
  </si>
  <si>
    <t xml:space="preserve">äáÕå³ï» ³ÝÏÛáõÝ 90° dy80
</t>
  </si>
  <si>
    <t xml:space="preserve">Îó³ßáõñÃ Ру10Ï·/ëÙ  dy80
</t>
  </si>
  <si>
    <t>ËáÕáí³Ï³ß³ñÇ ÑÇ¹ñ³íÉÇÏ ÷áñÓ³ñÏáõÙ</t>
  </si>
  <si>
    <t>ÜáõÛÝÁ  ö40ÙÙ</t>
  </si>
  <si>
    <t>âÙ»Ïáõë³óíáÕ ËáÕáí³ÏÝ»ñÇ Ý»ñÏáõÙ ÛáõÕ³Ý»ñÏáí    2 ³Ý·³Ù</t>
  </si>
  <si>
    <t xml:space="preserve">Ø»ï³Õ ËáÕáí³ÏÝ»ñÇ ³Ùñ³óÙ³Ý Ñ³Ù³ñ </t>
  </si>
  <si>
    <t>äáÕå³ïÛ³ ÃÇÃ»Õ Ó=5ÙÙ Ñ³ëï. Ñ»Ý³ñ³ÝÝ»ñÇ Ñ³Ù³ñ</t>
  </si>
  <si>
    <t xml:space="preserve">²íïáÙ³ï -³Ýç³ïÇã »é³µ¨»é 40А     </t>
  </si>
  <si>
    <t>²íïáÙ³ï-³Ýç³ïÇã »é³µ¨»é 63²</t>
  </si>
  <si>
    <t xml:space="preserve">²íïáÙ³ï-³Ýç³ïÇã »é³µ¨»é  200²     </t>
  </si>
  <si>
    <t>Î³é³í³ñÙ³Ý åáëï ПКУ-15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</si>
  <si>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</si>
  <si>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5113-3474     IP44</t>
  </si>
  <si>
    <t>КВВГнг ëïáõ·Çã, ãÑñÏÇ½íáÕ  Ù³ÉáõËÇ ï»Õ³¹ñáõÙÁ 5x1,5ÙÙ2 Ïïñ.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</si>
  <si>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</si>
  <si>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</si>
  <si>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</si>
  <si>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</si>
  <si>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</si>
  <si>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40А     </t>
  </si>
  <si>
    <t xml:space="preserve">²íïáÙ³ï -³Ýç³ïÇã »é³µ¨»é 32А     </t>
  </si>
  <si>
    <t xml:space="preserve">²íïáÙ³ï -³Ýç³ïÇã »é³µ¨»é  40А      </t>
  </si>
  <si>
    <t>²íïáÙ³ï-³Ýç³ïÇã »é³µ¨»é 50²</t>
  </si>
  <si>
    <t>àõÅ³ÛÇÝ ³ñÏÕ 100/32А  ЯБПВУ-1МУЗ</t>
  </si>
  <si>
    <t xml:space="preserve">²ñÏÕ Çç»óÝáÕ ïñ³ÝëýáñÙ³ïáñáí  220/12í   </t>
  </si>
  <si>
    <t>ВВГнгLS-1000 ãÑñÏÇ½íáÕ  Ù³ÉáõËÇ ï»Õ³¹ñáõÙ 3x1,5ÙÙ2 Ïïñ.</t>
  </si>
  <si>
    <t xml:space="preserve">²íïáÙ³ï-³Ýç³ïÇã »é³µ¨»é  50²     </t>
  </si>
  <si>
    <t>ö20ÙÙ PVC ×ÏáõÝ ËáÕáí³Ï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</si>
  <si>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</si>
  <si>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</si>
  <si>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</si>
  <si>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</si>
  <si>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>ö100ÙÙ PVC ×ÏáõÝ  ËáÕáí³Ï (Ù³ÉáõËÝ»ñÇ Ý»ñ³ÝóáõÙ)</t>
  </si>
  <si>
    <t xml:space="preserve">ÊáÕáí³Ï Ù»ï³Õ³Ï³Ý ×ÏáõÝ ö50ÙÙ </t>
  </si>
  <si>
    <t>²íïáÙ³ï-³Ýç³ïÇã ÙÇ³µ¨»é 20²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</si>
  <si>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</si>
  <si>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 »é³µ¨»é  ЯУ 5113-3074   IP44</t>
  </si>
  <si>
    <t>²ñÏÕ Ï³é³í³ñÙ³Ý  »é³µ¨»é  ЯУ 5113-3574    IP44</t>
  </si>
  <si>
    <t xml:space="preserve">ÊáÕáí³Ï Ù»ï³Õ³Ï³Ý ×ÏáõÝ ö20ÙÙ </t>
  </si>
  <si>
    <t xml:space="preserve">ÊáÕáí³Ï Ù»ï³Õ³Ï³Ý ×ÏáõÝ ö32ÙÙ </t>
  </si>
  <si>
    <t xml:space="preserve">²íïáÙ³ï-³Ýç³ïÇã »é³µ¨»é  25²     </t>
  </si>
  <si>
    <t>²íïáÙ³ï-³Ýç³ïÇã ÙÇ³µ¨»é 16²</t>
  </si>
  <si>
    <t>²Ýç³ïÇã 250ì 6², Ù»Ïëï»Õ³ÝÇ</t>
  </si>
  <si>
    <t xml:space="preserve">ÊáÕáí³Ï ×ÏáõÝ ö20ÙÙ PVC </t>
  </si>
  <si>
    <t>ì³ñ¹³Ï Ù»Ïëï»Õ³ÝÇ, ÑáÕ³ÝóíáÕ ÏáÝï³Ïïáí  250í 16²</t>
  </si>
  <si>
    <t>ì³ñ¹³Ï »ñÏëï»Õ³ÝÇ, ÑáÕ³ÝóíáÕ ÏáÝï³Ïïáí  250í 16²</t>
  </si>
  <si>
    <t>ì³ñ¹³Ï »é³µ¨»é  380í 16²</t>
  </si>
  <si>
    <t xml:space="preserve">²ñÏÕ ó³Íñ Çç»óÝáÕ ïñ³ÝëýáñÙ³ïáñáí  220/42í  </t>
  </si>
  <si>
    <t>ÎáÝï³Ïïáñ Ùá¹áõÉ³ÛÇÝ 25A ùÇÙÇ³ÛÇ Ï³µÇÝ»ïÇ Ñ³Ù³ñ</t>
  </si>
  <si>
    <t xml:space="preserve">îáõ÷ Ñ³ï³ÏÇ Ù»ç ï»Õ³¹ñíáÕ </t>
  </si>
  <si>
    <t xml:space="preserve">Ø³ÉáõË³ï³ñ Ù»ï³Õ³Ï³Ý, ¹³Ïí³Í, 50x50ÙÙ </t>
  </si>
  <si>
    <t>´³ßËÇã í³Ñ³Ý  36Ùá¹áõÉÇ Ñ³Ù³ñ  IP44</t>
  </si>
  <si>
    <t>´³ßËÇã í³Ñ³Ý  24Ùá¹áõÉÇ Ñ³Ù³ñ  IP44</t>
  </si>
  <si>
    <t xml:space="preserve">´³ßËÇã í³Ñ³Ý  6Ùá¹áõÉÇ Ñ³Ù³ñ </t>
  </si>
  <si>
    <t xml:space="preserve">²íïáÙ³ï-³Ýç³ïÇã ÙÇ³µ¨»é  25А     </t>
  </si>
  <si>
    <t xml:space="preserve">²íïáÙ³ï -³Ýç³ïÇã 2 µ¨»é, ¹Çý»ñ»ÝóÇ³É 25А 30Ма  </t>
  </si>
  <si>
    <t xml:space="preserve">²íïáÙ³ï-³Ýç³ïÇã ÙÇ³µ¨»é  32А     </t>
  </si>
  <si>
    <t xml:space="preserve">²íïáÙ³ï -³Ýç³ïÇã »é³µ¨»é 25А     </t>
  </si>
  <si>
    <t>îáõ÷ ³Ýç³ïÇãÝ»ñÇ ¨ í³ñ¹³ÏÝ»ñÇ Ñ³Ù³ñ</t>
  </si>
  <si>
    <t>îáõ÷  í³ñ¹³ÏÝ»ñÇ Ñ³Ù³ñ</t>
  </si>
  <si>
    <t>îáõ÷  µ³Å³Ý³ñ³ñ</t>
  </si>
  <si>
    <t>ВВГнгLS ãÑñÏÇ½íáÕ  Ù³ÉáõËÇ ï»Õ³¹ñáõÙ 3x6ÙÙ2 Ïïñ.</t>
  </si>
  <si>
    <t>ВВГнг-LS ãÑñÏÇ½íáÕ  Ù³ÉáõËÇ ï»Õ³¹ñáõÙ 5x4ÙÙ2 Ïïñ.</t>
  </si>
  <si>
    <t>ВВГнг-LS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</si>
  <si>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</si>
  <si>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</si>
  <si>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5x95ÙÙ2 Ïïñ.</t>
  </si>
  <si>
    <t>ВВГнгLS-1000 ãÑñÏÇ½íáÕ  Ù³ÉáõËÇ ï»Õ³¹ñáõÙ 3x2,5ÙÙ2 Ïïñ.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</si>
  <si>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</si>
  <si>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</si>
  <si>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5x6ÙÙ2 Ïïñ.</t>
  </si>
  <si>
    <t>КВВГнг ëïáõ·Çã, ãÑñÏÇ½íáÕ  Ù³ÉáõËÇ ï»Õ³¹ñáõÙ 5x1,5ÙÙ2 Ïïñ.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</si>
  <si>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</si>
  <si>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</si>
  <si>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5x2,5ÙÙ2 Ïïñ.</t>
  </si>
  <si>
    <t xml:space="preserve">²é³ëï³ÕÇ LED Éáõë³ïáõ  24íï  IP20 ·ñ³ï³Ë³ÏÁ Éáõë³íáñ»Éáõ Ñ³Ù³ñ </t>
  </si>
  <si>
    <t xml:space="preserve">Èáõë³ïáõ  íÃ³ñ³ÛÇÝ, ³ÏáõÙáõÉÛ³ïáñ³ÛÇÝ Ù³ñïÏáóáí LED  12íï, áã Ùßï³Ï³Ý Ý»ñ·áñÍáõÃÛ³Ý   </t>
  </si>
  <si>
    <t>ÜáõÛÝÁ, »ñÏëï»Õ³ÝÇ 250í. 6²</t>
  </si>
  <si>
    <t>ÜáõÛÝÁ, »ñ»ùëï»Õ³ÝÇ 250í. 6²</t>
  </si>
  <si>
    <t>²Ýç³ïÇã é»í»éëÇí, Ù»Ïëï»Õ³ÝÇ 250ì 6²</t>
  </si>
  <si>
    <t xml:space="preserve">îáõ÷ ×ÛáõÕ³íáñÇã </t>
  </si>
  <si>
    <t>²ÏáëÝ»ñÇ ÷áñáõÙ Ù³ÉáõËÝ»ñÇ ³ÝóÏ³óÙ³Ý Ñ³Ù³ñ</t>
  </si>
  <si>
    <t xml:space="preserve">²é³ëï³ÕÇ LED Éáõë³ïáõ  33íï IP20  3000-4000K </t>
  </si>
  <si>
    <t xml:space="preserve">Èáõë³ïáõ Ý»ñë³ñùíáÕ Ï³ËáíÇ ³é³ëï³ÕÇ Ù»ç 33íï  LED  IP20 3000-4000K </t>
  </si>
  <si>
    <t xml:space="preserve">²é³ëï³ÕÇ LED Éáõë³ïáõ 33íï IP20  </t>
  </si>
  <si>
    <t xml:space="preserve">²é³ëï³ÕÇ LED Éáõë³ïáõ  33íï IP65  3000-4000K </t>
  </si>
  <si>
    <t xml:space="preserve">Èáõë³ïáõ Ý»ñë³ñùíáÕ Ï³ËáíÇ ³é³ëï³ÕÇ Ù»ç 15íï  LED  IP44 3000-4000K </t>
  </si>
  <si>
    <t xml:space="preserve">²é³ëï³ÕÇ LED Éáõë³ïáõ  18íï IP65 3000-4000K </t>
  </si>
  <si>
    <t xml:space="preserve">Èáõë³ïáõ ³½¹³Ý³Ýß³Ý³ÛÇÝ §ºÈø¦ ³ÏáõÙáõÉÛ³ïáñ³ÛÇÝ Ù³ñïÏáóáí Ùßï³Ï³Ý Ý»ñ·áñÍáõÃÛ³Ý   12íï   IP40  </t>
  </si>
  <si>
    <t xml:space="preserve">Èáõë³ïáõ ³½¹³Ý³Ýß³Ý³ÛÇÝ ³ÏáõÙáõÉÛ³ïáñ³ÛÇÝ Ù³ñïÏáóáí Ùßï³Ï³Ý Ý»ñ·áñÍáõÃÛ³Ý   </t>
  </si>
  <si>
    <t>Ø³ÉáõË³ï³ñ Ù»ï³Õ³Ï³Ý, ¹³Ïí³Í, 300x50x3000ÙÙ (13Ñ³ï)</t>
  </si>
  <si>
    <t>´³ñÓ³Ï Ù³ÉáõË³ï³ñÇ Ñ³Ù³ñ ³é³ëï³ÕÇÝ ³Ùñ³óíáÕ 340x270ÙÙ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</si>
  <si>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</si>
  <si>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</si>
  <si>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</si>
  <si>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</si>
  <si>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</si>
  <si>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</si>
  <si>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40x20x32</t>
  </si>
  <si>
    <t>äáÉÇåñáåÇÉ»Ý³ÛÇÝ »é³µ³ßËÇã 40x20x40</t>
  </si>
  <si>
    <t>äáÉÇåñáåÇÉ»Ý³ÛÇÝ »é³µ³ßËÇã 25x1/2"x25</t>
  </si>
  <si>
    <t>äáÉÇåñáåÇÉ»Ý³ÛÇÝ »é³µ³ßËÇã 20x1/2"x20</t>
  </si>
  <si>
    <t>ä³ïÛ³Ý åáÕå³ïÛ³ ËáÕáí³ÏÇó dy=32, l=0.3Ù</t>
  </si>
  <si>
    <t>Ø»ï³Õ ËáÕáí³ÏÝ»ñÇ ³Ùñ³óÙ³Ý Ñ³Ù³ñ</t>
  </si>
  <si>
    <t>è³¹Ç³ïáñÇ ç»ñÙ³Ï³ñ·³íáñÇã ÷³Ï³Ý 1/2°°</t>
  </si>
  <si>
    <t>è³¹Ç³ïáñÇ ÷³ÏáÕ ÷³Ï³Ý dn20-1/2°°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</si>
  <si>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</si>
  <si>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</si>
  <si>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</si>
  <si>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</si>
  <si>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</si>
  <si>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è³¹Ç³ïáñÇ ç»ñÙ³Ï³ñ·³íáñÇã ÷³Ï³Ý 1/2°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</si>
  <si>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</si>
  <si>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</si>
  <si>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</si>
  <si>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</si>
  <si>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</si>
  <si>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</si>
  <si>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</si>
  <si>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</si>
  <si>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</si>
  <si>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Î³Ý·Ý³ÏÝ»ñÇ ÷³ÏáÕ ÷³Ï³Ý ö25</t>
  </si>
  <si>
    <t>è³¹Ç³ïáñÇ ÷³ÏáÕ ÷³Ï³Ý ö20-1/2</t>
  </si>
  <si>
    <t>äáÉÇåñáåÇÉ»Ý³ÛÇÝ »é³µ³ßËÇã 32x20x25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</si>
  <si>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</si>
  <si>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</si>
  <si>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</si>
  <si>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</si>
  <si>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</si>
  <si>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</si>
  <si>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</si>
  <si>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</si>
  <si>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</si>
  <si>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</si>
  <si>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</si>
  <si>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</si>
  <si>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</si>
  <si>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</si>
  <si>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</si>
  <si>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</si>
  <si>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</si>
  <si>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</si>
  <si>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</si>
  <si>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t>äáÉÇåñáåÇÉ»Ý³ÛÇÝ Ïóáñ¹Çã ö20ÙÙ</t>
  </si>
  <si>
    <t>äáÉÇåñáåÇÉ»Ý³ÛÇÝ Ïóáñ¹Çã ö25ÙÙ</t>
  </si>
  <si>
    <t>äáÉÇåñáåÇÉ»Ý³ÛÇÝ Ïóáñ¹Çã ö32ÙÙ</t>
  </si>
  <si>
    <t>ÊáÕáí³Ï³Ó¨ é»ïÇÝ» ç»ñÙ³Ù»ÏáõëÇã Í=5ÙÙ ö25</t>
  </si>
  <si>
    <t>ÊáÕáí³Ï³Ó¨ é»ïÇÝ» ç»ñÙ³Ù»ÏáõëÇã Í=5ÙÙ ö32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</si>
  <si>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</si>
  <si>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 xml:space="preserve">²ñÏÕ ó³Íñ É³ñÙ³Ý ïñ³ÝëýáñÙ³ïáñáí  220/12í   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</si>
  <si>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</si>
  <si>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</si>
  <si>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 xml:space="preserve">²íïáÙ³ï-³Ýç³ïÇã »é³µ¨»é  40²     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</si>
  <si>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</si>
  <si>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</si>
  <si>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</si>
  <si>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Ø³ÉáõË ç»éáõóíáÕ DTCE-30 È=20Ù, 576íï</t>
  </si>
  <si>
    <t xml:space="preserve">Ø»ï³Õ³Ï³Ý ßÕÃ³ </t>
  </si>
  <si>
    <t>²Ýç³ïÇã 4 µ¨»é³ÝÇ, ¹Çý»ñ»ÝóÇ³É  32², 30Ø³</t>
  </si>
  <si>
    <t>²Ýç³ïÇã »é³µ¨»é, ¹Çý»ñ»ÝóÇ³É  25², 30Ø³</t>
  </si>
  <si>
    <t>ВВГнгLS-1000 ãÑñÏÇ½íáÕ  Ù³ÉáõËÇ ï»Õ³¹ñáõÙÁ 5x2,5ÙÙ2 Ïïñ.</t>
  </si>
  <si>
    <t xml:space="preserve">Ø»ï³Õ³Ï³Ý ×ÏáõÝ ËáÕáí³Ï ö25ÙÙ </t>
  </si>
  <si>
    <t>Ø³ÉáõË ç»éáõóíáÕ DTCE-30 È=27Ù, 759íï</t>
  </si>
  <si>
    <t>ÜáõÛÝÇ »ïÉÇóù  Ó»éùáí, ïá÷³ÝáõÙáí</t>
  </si>
  <si>
    <t xml:space="preserve">äáÕå³ï ß»ñï³íáñ óÇÝÏ³å³ï 40x4ÙÙ ã³÷»ñÇ  </t>
  </si>
  <si>
    <t xml:space="preserve">Þ³ÝÃ³å³ßïå³ÝÇã ó³ÝóÇ ÷éáõÙ  ÏÉáñ, ö8ÙÙ Ñ³ëï. óÇÝÏ³å³ï åáÕå³ïÇó  </t>
  </si>
  <si>
    <t>äáÕå³ï ³ÝÏÛáõÝ³ÛÇÝ óÇÝÏ³å³ï 50x50x5ÙÙ ã³÷»ñáí È=2,5Ù</t>
  </si>
  <si>
    <t>´»ïáÝ» Ý³Ë³å³ïñ³ëï³Ï³Ý ß»ñïÇ å³ïñ³ëïáõÙ B -7,5 ¹³ëÇ µ»ïáÝáí</t>
  </si>
  <si>
    <t>º/´»ïáÝ»  ÑÇÙÝ³ÛÇÝ ë³É»ñÇ å³ïñ³ëïáõÙ        B -20 ¹.µ»ïáÝáí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</si>
  <si>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</si>
  <si>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</si>
  <si>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²Ùñ³Ý ö6, 8A240C</t>
  </si>
  <si>
    <t>²Ùñ³Ý ö6,ö8A240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</si>
  <si>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</si>
  <si>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</si>
  <si>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²Ýç³ïÇã é»í»ñëÇí 250ì 6²</t>
  </si>
  <si>
    <t>ВВГнгLS-1000 ãÑñÏÇ½íáÕ  Ù³ÉáõËÇ ï»Õ³¹ñáõÙÁ 3x1,5ÙÙ2 Ïïñ.</t>
  </si>
  <si>
    <t>îáõ÷ ³Ýç³ïÇãÝ»ñÇ Ñ³Ù³ñ</t>
  </si>
  <si>
    <t>Ø³·ÝÇë³ÛÇÝ ÃáÕ³ñÏÇã ПМЛ-122002 10А (нереверсивный)</t>
  </si>
  <si>
    <t xml:space="preserve">²íïáÙ³ï -³Ýç³ïÇã ÙÇ³µ¨»é 25А     </t>
  </si>
  <si>
    <t>ВВГнгLS-1000 ãÑñÏÇ½íáÕ  Ù³ÉáõËÇ ï»Õ³¹ñáõÙ 4x2,5ÙÙ2 Ïïñ.</t>
  </si>
  <si>
    <t xml:space="preserve">äáÕå³ï ß»ñï³íáñ 40x4ÙÙ ã³÷»ñÇ  </t>
  </si>
  <si>
    <t>²Ùñ³Ý ö25A500C</t>
  </si>
  <si>
    <t>²Ùñ³Ý ö20A500C</t>
  </si>
  <si>
    <t>ÎïáõñÇ ³ÝÏÛáõÝ³ÛÇÝ ë»ÕÙ³Ï (угловой коньковый зажим)</t>
  </si>
  <si>
    <t>îáõ÷ ×ÛáõÕ³íáñÇã105x105x55ÙÙ Plexo</t>
  </si>
  <si>
    <t xml:space="preserve">Ø»ï³Õ³Ï³Ý ï³ññ»ñÇ »ñÏß»ñï Ý»ñÏáõÙ Å³Ý·³Ï³ÛáõÝ Ý»ñÏáí </t>
  </si>
  <si>
    <t>Ø³·ÝÇë³ÛÇÝ ÃáÕ³ñÏÇã ПМЛ-222002 25А (нереверсивный)</t>
  </si>
  <si>
    <t>æ»éáõóÙ³Ý åáÕå³ï» çñ³·³½³ï³ñ ËáÕáí³ÏÝ»ñÇ ï»Õ³¹ñáõÙ ö40ÙÙ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</si>
  <si>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</si>
  <si>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</si>
  <si>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>Ø»Ïáõë³óíáÕ ËáÕáí³ÏÝ»ñÇ Ý»ñÏáõÙ Ñ³Ï³ù³Ûù³ÛÇã É³ùáí</t>
  </si>
  <si>
    <t xml:space="preserve">äáÕå³ïÛ³ ËáÕáí³Ï ö100ÙÙ ÏáÉ»ÏïáñÝ»ñÇ Ñ»Ý³ñ³ÝÝ»ñÇ Ñ³Ù³ñ </t>
  </si>
  <si>
    <t>äáÕå³ï ³ÝÏÛáõÝ³ÛÇÝ óÇÝÏ³å³ï 50x50x5ÙÙ ã³÷»ñáí È=3,0Ù</t>
  </si>
  <si>
    <t>î³ÝÇùÇ ç»ñÙ³ëïÇ×³ÝÇ ïíÇã Devireg 850 8íï IP67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</si>
  <si>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</si>
  <si>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</si>
  <si>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</si>
  <si>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</si>
  <si>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</si>
  <si>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</si>
  <si>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</si>
  <si>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</si>
  <si>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</si>
  <si>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</si>
  <si>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4x150ÙÙ2 Ïïñí³Íùáí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</si>
  <si>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</si>
  <si>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</si>
  <si>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</si>
  <si>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</si>
  <si>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</si>
  <si>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</si>
  <si>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150ÙÙ2 Ïïñ.Ñ³Ù³ñ (муфта концевая) 4КВТп-1-150</t>
  </si>
  <si>
    <t>Ø³ÉáõË³ÛÇÝ Í³Ûñ³ÛÇÝ Ïóáñ¹Çã 1Ïì 10ÙÙ2 Ïïñ.Ñ³Ù³ñ (муфта концевая) 4КВТп-1-10</t>
  </si>
  <si>
    <t>Ð»Ý³ëÛ³Ý Ù»ï³Õ³Ï³Ý ËáÕáí³ÏÝ»ñÇó  Ñ=8Ù Ó=3ÙÙ (ëïáñ·»ïÝÛ³ Ñ=2Ù ö159ÙÙ, í»ñ·»ïÝÛ³ Ñ=3,5Ù ö159ÙÙ, Ñ=4,5Ù ö133ÙÙ)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</si>
  <si>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</si>
  <si>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</si>
  <si>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</si>
  <si>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</si>
  <si>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</si>
  <si>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</si>
  <si>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</si>
  <si>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</si>
  <si>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</si>
  <si>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>²í»Éáñ¹ ·ñáõÝïÇ µ³ñÓáõÙ ³íïáÙ»ù»Ý³ Ó»éùáí ¨ ï»Õ³÷áËáõÙ 5ÏÙ Ñ»é³íáñáõÃÛ³Ý íñ³  Y=1,7ïÝ/ËÙ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</si>
  <si>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</si>
  <si>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</si>
  <si>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</si>
  <si>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</si>
  <si>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</si>
  <si>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</si>
  <si>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²ÝóùÇ µ³óáõÙ ö150ÙÙ</t>
  </si>
  <si>
    <t>²ÝóùÇ µ³óáõÙ ö100ÙÙ</t>
  </si>
  <si>
    <t xml:space="preserve">Þñç³Ý³ÏÝ»ñÇ ÙÇ³ÓáõÛÉ »/µ å³ñ½áõÝ³ÏÝ»ñÇ å³ïñ³ëïáõÙ 600ÙÙ µ³ñÓñáõÃÛ³Ùµ B-20 ¹³ëÇ µ»ïáÝáí </t>
  </si>
  <si>
    <t xml:space="preserve">Þñç³Ý³ÏÝ»ñÇ ÙÇ³ÓáõÛÉ »/µ å³ñ½áõÝ³ÏÝ»ñÇ å³ïñ³ëïáõÙ ÙÇÝã¨ 500ÙÙ µ³ñÓñáõÃ. B-20 ¹³ëÇ µ»ïáÝáí 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</si>
  <si>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</si>
  <si>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</si>
  <si>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</si>
  <si>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Ðáë³Ï ãÅ³Ý·áïíáÕ åáÕå³ïÇó, 600x80ÙÙ ã³÷ëÇ</t>
  </si>
  <si>
    <t xml:space="preserve">òÝóáõÕ Ë³éÝÇãáí (Ã»ñÙáëï³ïÇÏ  ÷³Ï³Ýáí) </t>
  </si>
  <si>
    <t>îáõ÷ µ³Å³Ý³ñ³ñ, ë»ÕÙ³ß³ñáí, ï»Õ³¹ñíáÕ Ñ»Ý³ëÛ³Ý íñ³</t>
  </si>
  <si>
    <t>è³¹Ç³ïáñ ³ÉÛáõÙÇÝ» Q=99.3 ìï  Ñ=350</t>
  </si>
  <si>
    <t xml:space="preserve">ÜáõÛÝÁ  200x150ÙÙ </t>
  </si>
  <si>
    <t xml:space="preserve">îáõ÷ óÇÝÏ³å³ï ÃÇÃ»ÕÇó Ó=0.7ÙÙ </t>
  </si>
  <si>
    <t>ú¹Ç Ï³ñ·³íáñÇã ÷³Ï³Ý Ó»éùÇ Ï³é³í³ñáõÙáí   ö300ÙÙ</t>
  </si>
  <si>
    <t>ÜáõÛÝÁ  ö250ÙÙ</t>
  </si>
  <si>
    <t>ÜáõÛÝÁ  300x150 ÙÙ</t>
  </si>
  <si>
    <t xml:space="preserve">ú¹Ç Ï³ñ·³íáñÇã ÷³Ï³Ý Ó»éùÇ Ï³é³í³ñáõÙáí   350x200ÙÙ </t>
  </si>
  <si>
    <t>Ð³Ï³Ññ¹»Ñ³ÛÇÝ Ï³ñ·³íáñÇã ÷³Ï³Ý
 200x 150ÙÙ</t>
  </si>
  <si>
    <t xml:space="preserve">ú¹³ï³ñ óÇÝÏ³å³ï ÃÇÃ»ÕÇó ÏÉáñ ö315ÙÙ Ó=0.9 </t>
  </si>
  <si>
    <t xml:space="preserve">ÊáÑ³ÝáóÇ ³ñï³ÍáÕ ·ÉË³Ýáó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</si>
  <si>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</si>
  <si>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</si>
  <si>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</si>
  <si>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</si>
  <si>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</si>
  <si>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>²ÉÛáõÙÇÝ»  ×³Õ. 1250х250ÙÙ</t>
  </si>
  <si>
    <t>²ÉÛáõÙÇÝ»  ×³Õ. 300х150ÙÙ</t>
  </si>
  <si>
    <t>²ÉÛáõÙÇÝ»  ×³Õ. 250х150ÙÙ</t>
  </si>
  <si>
    <t>²ÉÛáõÙÇÝ»  Ï³ñ·³íáñáÕ ×³Õ³ß³ñ ö125ÙÙ</t>
  </si>
  <si>
    <t>²ÉÛáõÙÇÝ»  Ï³ñ·³íáñáÕ ×³Õ³ß³ñ ö150ÙÙ</t>
  </si>
  <si>
    <t>²ÉÛáõÙÇÝ»  Ï³ñ·³íáñáÕ ×³Õ³ß³ñ ö200ÙÙ</t>
  </si>
  <si>
    <t xml:space="preserve">Ø»ï³Õ³Ï³Ý ·ÉË³ÝáóÝ»ñÇ ï»Õ³¹ñáõÙ óÇÝÏ³å³ï ÃÇÃ»ÕÇó </t>
  </si>
  <si>
    <t>²ÉÛáõÙÇÝ»  Ï³ñ·³íáñáÕ ×³Õ³ß³ñ 400х150</t>
  </si>
  <si>
    <t>²ÉÛáõÙÇÝ»  Ï³ñ·³íáñáÕ ×³Õ³ß³ñ 400х100</t>
  </si>
  <si>
    <t>²ÉÛáõÙÇÝ»  Ï³ñ·³íáñáÕ ×³Õ³ß³ñ 300х300</t>
  </si>
  <si>
    <t>²ÉÛáõÙÇÝ»  Ï³ñ·³íáñáÕ ×³Õ³ß³ñ 250х250</t>
  </si>
  <si>
    <t>²é³ëï³Õ³ÛÇÝ ¹Çýáõ½áñ 600х600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</si>
  <si>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</si>
  <si>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</si>
  <si>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>ú¹³ï³ñÝ»ñÇ Ù»Ïáõë³óáõÙ ÇÝùÝ³ÏåãáõÝ  Ù»ÏáõëÇãáí  Ó=5ÙÙ</t>
  </si>
  <si>
    <t>ú¹³ï³ñÝ»ñÇ Ù»Ïáõë³óáõÙ Ñ³Ýù³ÛÇÝ µ³Ùµ³Ïáí  Ó=50ÙÙ</t>
  </si>
  <si>
    <t>Ø»ï³Õ  û¹³ï³ñÝ»ñÇ ³Ùñ³óÙ³Ý Ñ³Ù³ñ</t>
  </si>
  <si>
    <t xml:space="preserve">ö³÷áõÏ Ý»ñ¹Çñ </t>
  </si>
  <si>
    <t xml:space="preserve">ú¹³ï³ñÝ»ñÇ ÷áß»Ý»ñÏáõÙ </t>
  </si>
  <si>
    <t>²ÕÙÏ³ËÉ³óáõóÇã ö125ÙÙ  È=0,5Ù</t>
  </si>
  <si>
    <t>²ÕÙÏ³ËÉ³óáõóÇã ö100ÙÙ È=0,5</t>
  </si>
  <si>
    <t>²ÕÙÏ³ËÉ³óáõóÇã ö315ÙÙ  È=0,5Ù</t>
  </si>
  <si>
    <t>²ÕÙÏ³ËÉ³óáõóÇã ö200ÙÙ È=0,5</t>
  </si>
  <si>
    <t>²ÕÙÏ³ËÉ³óáõóÇã ö160ÙÙ  È=0,5Ù</t>
  </si>
  <si>
    <t>²ÕÙÏ³ËÉ³óáõóÇã ö150ÙÙ È=0,5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</si>
  <si>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</si>
  <si>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</si>
  <si>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</si>
  <si>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</si>
  <si>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</si>
  <si>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</si>
  <si>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</si>
  <si>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</si>
  <si>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ÎáÛáõÕáõ ÏÉáñ ¹Çï³Ñáñ»ñÇ Ï³éáõóáõÙ Ñ³í³ùáíÇ »/µ ûÕ³ÏÝ»ñáí ö1000ÙÙ  Ñ=1,5Ù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</si>
  <si>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</si>
  <si>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</si>
  <si>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</si>
  <si>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</si>
  <si>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</si>
  <si>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¶ñáõÝïÝ»ñÇ ù³Ý¹áõÙ ÷áë»ñáõÙ  Ó»éùáí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</si>
  <si>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</si>
  <si>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</si>
  <si>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</si>
  <si>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</si>
  <si>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</si>
  <si>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</si>
  <si>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</si>
  <si>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</si>
  <si>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</si>
  <si>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öáëáñ³ÏÝ»ñÇ ÷áñáõÙ Ó»éùáí</t>
  </si>
  <si>
    <t>²í³½</t>
  </si>
  <si>
    <t>Ë×³ù³ñ</t>
  </si>
  <si>
    <t xml:space="preserve">²Ùñ³óÙ³Ý ³ÉÛáõÙÇÝ» ÙÇç³ÝÏÛ³É ¹»ï³É </t>
  </si>
  <si>
    <t xml:space="preserve">²Ùñ³óÙ³Ý ³ÉÛáõÙÇÝ» »½ñ³ÛÇÝ ¹»ï³É </t>
  </si>
  <si>
    <t>ØÇ³ÏóÇã MC4</t>
  </si>
  <si>
    <t>½áõÛ·</t>
  </si>
  <si>
    <t>ºé³ý³½ ³íïáÙ³ï-³Ýç³ïÇã 400²</t>
  </si>
  <si>
    <t>ºé³ý³½ ³íïáÙ³ï-³Ýç³ïÇã 125²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</si>
  <si>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</si>
  <si>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</si>
  <si>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</si>
  <si>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</si>
  <si>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</si>
  <si>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</si>
  <si>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</si>
  <si>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</si>
  <si>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 xml:space="preserve">äáÕå³ï ß»ñï³íáñ 200x200x10ÙÙ ã³÷»ñÇ  </t>
  </si>
  <si>
    <t xml:space="preserve">ÜáõÛÝÇ ï»Õ³÷áËáõÙ 3ÏÙ Ñ»é³íáñáõÃÛ³Ý íñ³ 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</si>
  <si>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</si>
  <si>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</si>
  <si>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</si>
  <si>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</si>
  <si>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</si>
  <si>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</si>
  <si>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</si>
  <si>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</si>
  <si>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</si>
  <si>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</si>
  <si>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</si>
  <si>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</si>
  <si>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</si>
  <si>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</si>
  <si>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</si>
  <si>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 xml:space="preserve">Ñ³ï </t>
  </si>
  <si>
    <t>Հասցեային ծխի գծային ազդասարք ИПДЛ–264/1-50-R3 (ИП 212-264)</t>
  </si>
  <si>
    <t>մ</t>
  </si>
  <si>
    <t>Ստացիոն³ñ IP 4MP տեսախցիկ ¹րսի օգտագործման Hikvision DS-2CD1043G0-I</t>
  </si>
  <si>
    <t xml:space="preserve">PoE ցանցային կուտակիչ 16 մուտք 10/100ՄԲ + 2մուտք/ելք 1000ՄԲ, PoE сетевой коммутатор 16 портов, L2, Unmanaged, 16 100M PoE port, 2 1000M combo port, 802.3af/at, PoE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</si>
  <si>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</si>
  <si>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8ՏԲ, Жесткий диск 8ТБ, 8TB /128MB(6GB/s NCQ)/7200RPM/SATA </t>
  </si>
  <si>
    <t>Մոնիտոր LED 32", Монитор видеоконтроля 32"</t>
  </si>
  <si>
    <t>Անխափան սնուցման սարք Источник бесперебойного питания 2000VA USB control, Auto Shut Down, 4х IEC-320 C13 socket, AVR (pure sine wave), Battery life 3~5 years</t>
  </si>
  <si>
    <t>Կոմուտացիոն պահարան 19" 9U, Коммутационный шкаф 19" 9U, 460x540x400</t>
  </si>
  <si>
    <t>UTP Cat5e մալուխ, кабель UTP Cat5e 24AWG</t>
  </si>
  <si>
    <t>HDMI լար 5մ, HDMI кабель 5м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</si>
  <si>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</si>
  <si>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</si>
  <si>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</si>
  <si>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</si>
  <si>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тн</t>
  </si>
  <si>
    <t xml:space="preserve">ÐáÕÇ ÷éáõÙ Ó»éùáí ç»ñÙáóáõÙ </t>
  </si>
  <si>
    <t xml:space="preserve">Ø»ï³Õ³Ï³Ý µéÝ³Ï 8ÙÙ ÏÉáñ ó³ÝóÇ ³Ùñ³óÙ³Ý Ñ³Ù³ñ) </t>
  </si>
  <si>
    <t xml:space="preserve">Ê³ã³Ó¨ ÙÇ³óÇã (óÇÝÏ³å³ï åáÕå³ï) 8ÙÙ ó³ÝóÇ ÙÇ³óÙ³Ý Ñ³Ù³ñ </t>
  </si>
  <si>
    <t>ÎáÝï³Ïïáñ 50²</t>
  </si>
  <si>
    <t>200ÙÙ Ñ³ëïáõÃ. ÙÇ³ÓáõÛÉ »/µ»ïáÝ» å³ï»ñÇ å³ïñ³ëïáõÙ B-20 ¹³ëÇ µ»ïáÝáí</t>
  </si>
  <si>
    <t>äáÉÇåñáåÇÉ»Ý³ÛÇÝ ËáÕáí³ÏÝ»ñÇ ï»Õ³¹ñáõÙ PN10 ö20x2.8 ÷áñÓ³ñÏáõÙáí ¨ Ó¨³íáñ Ù³ë»ñÇ ï»Õ³¹ñáõÙáí</t>
  </si>
  <si>
    <t>Èí³ó³ñ³Ý Ï»ñ³ÙÇÏ³Ï³Ý,550x450ÙÙ ã³÷ëÇ (Ë³éÝÇãáí ¨ ³Ùñ³óÙ³Ý å³ñ³·³Ý»ñáí)</t>
  </si>
  <si>
    <t xml:space="preserve">Ð³Ï³Ññ¹»Ñ³ÛÇÝ å³Ñ³ñ³Ý 2Ñ³ï ö50ÙÙ  Ññß»ç Íáñ³Ïáí  ¨ 20Ù ÷áÕñ³Ïáí  2ÙÇ³óÙ³Ý ·ÉËÇÏáí </t>
  </si>
  <si>
    <t>Ü»ñùÇÝ ·áõÛù³ÛÇÝ ï³Ëï³Ï³Ù³ÍÇ ï»Õ³¹ñáõÙ ¨ ù³Ý¹áõÙ</t>
  </si>
  <si>
    <t xml:space="preserve">Ø³ñ½³ëñ³ÑÇ ³é³ëï³ÕÇ ОСП ë³É»ñÇ  É³ù³å³ïáõÙ </t>
  </si>
  <si>
    <t xml:space="preserve">ä³ïáõÑ³Ý³·á·»ñÇ »ñ»ë³å³ïáõÙ ³ÉÛáõÙÇÝ»  §Alukobond¦ ÃÇÃ»Õáí </t>
  </si>
  <si>
    <t>ØÇ³ÓáõÛÉ  »/µ»ïáÝ» Í³ÍÏÇ ë³ÉÇ å³ïñ³ëïõÙ B-20 ¹³ëÇ µ»ïáÝáí (»Éù)</t>
  </si>
  <si>
    <t>ԱԻՆ միանալու ավտոմատ զանգող սարք Контакт GSM-9 Прибор связи с МЧС</t>
  </si>
  <si>
    <t>Անխափան սնուցման սարք ИВЭПР 12/3,5 RS-R3 2х7 БР  Источник бесперебойного питания</t>
  </si>
  <si>
    <t>Մարտկոց 12В7А  Аккумулятор</t>
  </si>
  <si>
    <t>Հասցեային ծխի ազդասարք ИП 212-64 R3 Адресный дымовой оптический датчик</t>
  </si>
  <si>
    <t>Հասցեային հրդեհի ձեռքի ազդարարիչ   ИПР 513-11 R3  Адресный ручной извещатель</t>
  </si>
  <si>
    <t>Հասցեային լուսաձայնային ազդարար ОПОП 124-R3 R3  Адресный светозвуковой оповещатель</t>
  </si>
  <si>
    <t>Ծխի գծային ազդասարք ռեֆլեկտորով  ИПДЛ-52СМД (ИП212-52СМД)   Извещатель пожарный дымовой линейный с рефлектором</t>
  </si>
  <si>
    <t>Հասցեային սարք  АМП-4 R3  Адресная метка</t>
  </si>
  <si>
    <t>Ինտերֆեյսի մոդուլ ИМ-1 R3  Интерфейсный модуль</t>
  </si>
  <si>
    <t>Հասցեային շարժման ազդասարք  ИО 40920-2 Адресный датчик движения</t>
  </si>
  <si>
    <t>Հասցեային մագնիսական կոնտակտ  ИО 10220-2 Адресный сигнализатор магнитоконтактный</t>
  </si>
  <si>
    <t>Պրոքսիմիթի քարտի ընթերցիչ Hikvision DS-K1802E   Считыватель проксимити карт</t>
  </si>
  <si>
    <t>Հրդեհակայուն մալուխ КСРЭВнг(А)-FRLS 2x0.50 Кабель огнестойкий</t>
  </si>
  <si>
    <t>UTP մալուխ  UTP Cat5e</t>
  </si>
  <si>
    <t>ВВГ 2x1,5 մալուխ</t>
  </si>
  <si>
    <t>Ստացիոնար IP 4MP տեսախցիկ ներսի օգտագործման  Hikvision DS-2CD1343G0-I Стационарная IP видеокамера внутреннего использования 4MP</t>
  </si>
  <si>
    <t>Մետաղական մալուխատար ամրացման դետալներով  100x50ÙÙ Металлический кабельный лоток с крепежными деталями</t>
  </si>
  <si>
    <t>Մալուխ 2x0.75</t>
  </si>
  <si>
    <t>Միացման տուփ, Соединительная коробка white  Aluminum Alloy Φ100 x 43.2 x 129mm</t>
  </si>
  <si>
    <t>ú¹³ÙÕÇã Ï³Ý³É³ÛÇÝ È=50Ù3/Å H=120ä³ ö100</t>
  </si>
  <si>
    <t>ú¹³ÙÕÇã Ï³Ý³É³ÛÇÝ È=1100Ù3/Å H=210 ä³ ö250ÙÙ</t>
  </si>
  <si>
    <t xml:space="preserve">¶ñáõÝïÇ »ïÉÇóù µáõÉ¹á½»ñáí  </t>
  </si>
  <si>
    <t>ÎáÛáõÕáõ PVC ×ÝßáõÙ³ÛÇÝ ËáÕáí³Ïö40ÙÙ, ³Ùñ³óÙ³Ý å³ñ³·³Ý»ñáí</t>
  </si>
  <si>
    <t>¼áõ·³ñ³Ý³ÏáÝù Ñ³ï³ÏÇÝ ï»Õ³¹ñíáÕ, Éí³óÙ³Ý µ³ùáí</t>
  </si>
  <si>
    <t xml:space="preserve">äáÕå³ïÛ³ ¿É. »é³ÏóÙ³Ý ËáÕáí³Ï ö50(57x3.5)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</si>
  <si>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</si>
  <si>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</si>
  <si>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´ÉáÏÝ»ñÇ ³Ýóù»ñÇ Éó³÷³ÏáõÙ µ»ïáÝáí 
B-12,5 ¹³ëÇ µ»ïáÝáí</t>
  </si>
  <si>
    <t>×Ýß³ã³÷ »é³µ³ßËÇã ÷³Ï³Ýáí dy15 (P=0--16Ï·/ëÙ2)</t>
  </si>
  <si>
    <t>æ»ñÙ³ã³÷ ëÝ¹ÇÏ³ÛÇÝ Т=0--100°</t>
  </si>
  <si>
    <r>
      <t xml:space="preserve">Î³ËáíÇ ³é³ëï³ÕÇ Çñ³Ï³Ý³óáõÙ ARMSTRONG ·ÇåëáÏ³ñïáÝ» Ñ³ñÃ³ë³É»ñáí  </t>
    </r>
    <r>
      <rPr>
        <sz val="8"/>
        <rFont val="Arial Armenian"/>
        <family val="2"/>
      </rPr>
      <t>(Ý³Ë³Ùáõïù, å³Ñ³Ï³Ï»ï, Ý³Ë³ëñ³Ñ, é»Ïñ»³óÇ³)</t>
    </r>
  </si>
  <si>
    <t xml:space="preserve">Î³ËáíÇ ³é³ëï³ÕÇ  Çñ³Ï³Ý³óáõÙ ARMSTRONG ·ÇåëáÏ³ñïáÝ» Ñ³ñÃ³ë³É»ñáí   </t>
  </si>
  <si>
    <r>
      <t xml:space="preserve">¶ÇåëáÏ³ñïáÝ» ARMSTRONG Ñ³ñÃ³ë³É»ñáí  Ï³ËáíÇ ³é³ëï³ÕÇ Çñ³Ï³Ý³óáõÙ Ù»ï³Õ³Ï³Ý ý»ñÙ³Ý»ñÇ ï³ÏÇó </t>
    </r>
    <r>
      <rPr>
        <sz val="8"/>
        <rFont val="Arial Armenian"/>
        <family val="2"/>
      </rPr>
      <t xml:space="preserve"> (Ñ³Ý¹ÇëáõÃÛáõÝÝ»ñÇ ëñ³Ñ, µ»Ù, ûÅ³Ý¹³Ï ë»ÝÛ³Ï)</t>
    </r>
  </si>
  <si>
    <t>Ü»ñ³ÝóÙ³Ý í³Ñ³Ý Ù»ï³Õ³Ï³Ý  IP44 1800x630x450ÙÙ (Ý»ñ³éÛ³É ¿É. ÙáÝï³Å³ÛÇÝ ÝÛáõÃ»ñÁ)</t>
  </si>
  <si>
    <t>´³ßËÇã í³Ñ³Ý Ù»ï³Õ³Ï³Ý 1800x800x600ÙÙ IP44 (Ý»ñ³éÛ³É ¿É. ÙáÝï³Å³ÛÇÝ ÝÛáõÃ»ñÁ)</t>
  </si>
  <si>
    <t>Î³é³í³ñÙ³Ý µÉáÏ Ù»ï³Õ³Ï³Ý 380í, 16Ïíï  310x340x145ÙÙ ã³÷»ñáí   БУ 2-16</t>
  </si>
  <si>
    <t>²Ùñ³Ý ö12, ö16, ö18A500C</t>
  </si>
  <si>
    <t>ì³ñ¹³Ï³ÛÇÝ ¹Çýáõ½áñ ö315ÙÙ</t>
  </si>
  <si>
    <t>ÜáõÛÝÇ Ù»ï³Õ³Ï³Ý ÏÙ³ËùÇ ÙáÝï³ÅáõÙ åáÕå³ï» ³ÝÏÛáõÝ³ÏÝ»ñÇó 50x55x3ÙÙ   153·ÍÙ</t>
  </si>
  <si>
    <t>î³ÝÇùÇ ÷³ÛïÛ³ (ëá×Ç 2-ñ¹ Ï³ñ·Ç)  ÏáÝëïñáõÏóÇ³Ý»ñÇ ï»Õ³¹ñáõÙ, Ùß³Ïí³Í Ñ³Ï³ë»åïÇÏ ÝÛáõÃáí (Íå»Õ, Ï³í³ñ³Ù³Í )</t>
  </si>
  <si>
    <t xml:space="preserve">äñáýÇÉ Ù³ÉáõË³ï³ñÇ È=300ÙÙ 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</si>
  <si>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</si>
  <si>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</si>
  <si>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ä³ï»ñÇ µ³ñ»É³íí³Í ÛáõÕ³Ý»ñÏáõÙ  RAL 1015--1017, Ù³ÍÇÏ³å³ïáõÙáí</t>
  </si>
  <si>
    <t>Ø³ÉáõËÇ ï»Õ³¹ñáõÙÁ åáÕå³ï» ËáÕáí³ÏÇ Ù»ç ö50ÙÙ</t>
  </si>
  <si>
    <t>²íïáÙ³Ý-³Ýç³ïÇã »é³µ¨»é 25²</t>
  </si>
  <si>
    <t xml:space="preserve">ÞñÇß³ÏÝ»ñÇ Çñ³Ï³Ý³óáõÙ Ù³ÙÉ³·ñ³ÝÇï» ë³É»ñáí Ñ=150ÙÙ, ëáëÝÓáõÙáí </t>
  </si>
  <si>
    <t>ê³ÝÑ³Ý·áõÛóÇ ËóÇÏÝ»ñÇ ¹éÝ»ñÇ ¨ ¿Ïñ³ÝÝ»ñÇ ï»Õ³¹ñáõÙ Ù»ï³Õ³Ï³Ý Ï³ñÏ³ëÇ íñ³Ûáí</t>
  </si>
  <si>
    <t xml:space="preserve">Ð³ñÃ³ÏÇ ¨ Ã»ù³Ñ³ñÃ³ÏÇ »ñ»ë³å³ïáõÙ 30ÙÙ Ñ³ëï. µ³½³Éï»  ë³É»ñáí, ó»Ù/³í³½» ß³Õ³ËÇ íñ³Ûáí </t>
  </si>
  <si>
    <t>ÜáõÛÝÇ »ñ»ë³å³ïáõÙ Ý»ñëÇó 12,5ÙÙ Ñ³ëï. ·Çåë³ëïí³ñ³ÃÕÃ» Ñ³ñÃ³ë³É»ñáí</t>
  </si>
  <si>
    <t>Ð»ï³¹³ñÓ ÷³Ï³Ý 600x300ÙÙ</t>
  </si>
  <si>
    <t xml:space="preserve">ú¹³ï³ñ óÇÝÏ³å³ï ÃÇÃ»ÕÇó ÏÉáñ Ïïñí. Ó=0.5ÙÙ </t>
  </si>
  <si>
    <t xml:space="preserve">ú¹³ï³ñ óÇÝÏ³å³ï ÃÇÃ»ÕÇó ÏÉáñ Ïïñí³Íùáí  Ó=0.6 ÙÙ </t>
  </si>
  <si>
    <t xml:space="preserve">ú¹Ç Ý»ñ³ÍáÕ-³ñï³ÍáÕ 100ËÙ/Å é»Ïáõå»ñ³ïáñ³ÛÇÝ ë³ñùÇ ï»Õ³¹ñáõÙ  </t>
  </si>
  <si>
    <t>ú¹Ç Ý»ñ³ÍáÕ-³ñï³ÍáÕ é»Ïáõå»ñ³ïáñ³ÛÇÝ ë³ñùÇ ï»Õ³¹ñáõÙ 100ËÙ/Å</t>
  </si>
  <si>
    <t>¸Çýáõ½áñ  300ÙÙ/ö440ÙÙ</t>
  </si>
  <si>
    <t>²ÉÛáõÙÇÝ» ³ñï³ÍÙ³Ý Ï³ñ·³íáñáÕ ×³Õ³ß³ñ ö125ÙÙ</t>
  </si>
  <si>
    <t>ú¹³ÙÕÇã Ï³Ý³É³ÛÇÝ È=320Ù3/Å H=180 ä³  ö150ÙÙ</t>
  </si>
  <si>
    <t>ú¹³ÙÕÇã Ï³Ý³É³ÛÇÝ È=140Ù3/Å H=150 ä³ ö125ÙÙ</t>
  </si>
  <si>
    <t>ú¹³ÙÕÇã Ï³Ý³É³ÛÇÝ È=115Ù3/Å H=140ä³ ö100ÙÙ</t>
  </si>
  <si>
    <t>ú¹³ÙÕÇã Ï³Ý³É³ÛÇÝ È=90Ù3/Å H=130ä³ ö100ÙÙ</t>
  </si>
  <si>
    <t>ú¹³ÙÕÇã Ï³Ý³É³ÛÇÝ È=75Ù3/Å H=130ä³ ö100ÙÙ</t>
  </si>
  <si>
    <t>ú¹³ÙÕÇã Ï³Ý³É³ÛÇÝ È=60Ù3/Å H=120ä³ ö100ÙÙ</t>
  </si>
  <si>
    <t>ú¹³ÙÕÇã Ï³Ý³É³ÛÇÝ È=175Ù3/Å H=160 ä³ ö160ÙÙ</t>
  </si>
  <si>
    <t xml:space="preserve">ú¹³ÙÕÇã Ï³Ý³É³ÛÇÝ È=50Ù3/Å H=120ä³ ö100ÙÙ </t>
  </si>
  <si>
    <t xml:space="preserve">øÇÙÇ³ÛÇ å³Ñ³ñ³ÝÇó ³ñï³ÍÙ³Ý ·ÉË³Ýáó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</si>
  <si>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</si>
  <si>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</si>
  <si>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</si>
  <si>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ÜáõÛÝÁ  ö315ÙÙ</t>
  </si>
  <si>
    <t xml:space="preserve">Ðáñ³ÝÝ»ñÇ å³ï»ñÇ ëí³Õ ó»Ù»Ýï-³í³½» ß³Õ³Ëáí </t>
  </si>
  <si>
    <t>²Ùñ³Ý ö14A500C</t>
  </si>
  <si>
    <t>äáÕå³ï» Ó=16ÙÙ Ã»ñÃÇó Ý»ñ¹ÇñÝ»ñÇ ï»Õ³¹ñáõÙ</t>
  </si>
  <si>
    <t>200ÙÙ Ñ³ëïáõÃÛ³Ý ÙÇ³ÓáõÛÉ »/µ»ïáÝ» ¹Ç³ýñ³·Ù³Ý»ñÇ å³ïñ³ëïáõÙ B-20 ¹³ëÇ µ»ïáÝáí</t>
  </si>
  <si>
    <t xml:space="preserve">Þñç³Ý³ÏÝ»ñÇ ÙÇ³ÓáõÛÉ »/µ å³ñ½áõÝ³ÏÝ»ñÇ å³ïñ³ëïáõÙ 400ÙÙ µ³ñÓñáõÃÛ³Ùµ B-20 ¹³ëÇ µ»ïáÝáí 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</si>
  <si>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</si>
  <si>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</si>
  <si>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</si>
  <si>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r>
      <rPr>
        <b/>
        <sz val="10"/>
        <rFont val="Arial Armenian"/>
        <family val="2"/>
      </rPr>
      <t xml:space="preserve">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</si>
  <si>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Arial Armenian"/>
        <family val="2"/>
      </rPr>
      <t>º/µ»ïáÝ» ÏáÝëïñáõÏóÇ³Ý»ñ 0,00 ÝÇßÇó í»ñ¨</t>
    </r>
    <r>
      <rPr>
        <sz val="9"/>
        <rFont val="Arial Armenian"/>
        <family val="2"/>
      </rPr>
      <t xml:space="preserve">                                                                                Þñç³Ý³ÏÝ»ñÇ ÙÇ³ÓáõÛÉ »/µ»ïáÝ» ëÛáõÝ»ñÇ å³ïñ³ëïáõÙ B-20 ¹³ëÇ µ»ïáÝáí</t>
    </r>
  </si>
  <si>
    <t xml:space="preserve">â³÷. ÙÇ³í  </t>
  </si>
  <si>
    <t>ÙÇ³íáñÇ ³ñÅ»ùÁ</t>
  </si>
  <si>
    <t>ÁÝ¹³Ù»ñÁ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</si>
  <si>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</si>
  <si>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</si>
  <si>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t>1-3. ¸åñáóÇ ç»éáõóáõÙ   (-15˚)</t>
  </si>
  <si>
    <t>ÀÜ¸²ØºÜÀ  1-4</t>
  </si>
  <si>
    <t>1-5. ¸åñáóÇ ë³éÁ ¨ ï³ù çñ³Ù³ï³Ï³ñ³ñáõÙ</t>
  </si>
  <si>
    <t>1-7.  ¸åñáóÇ Ï»Ýó³Õ³ÛÇÝ ÏáÛáõÕÇ</t>
  </si>
  <si>
    <t>1-8. æñ³Ù³ï³Ï³ñ³ñÙ³Ý ¨ Ññ¹»Ñ³Ù³ñÙ³Ý åáÙå³Ï³Û³Ý</t>
  </si>
  <si>
    <t>ÀÜ¸²ØºÜÀ  1-9</t>
  </si>
  <si>
    <t xml:space="preserve">1-12. ¸åñáóÇ ¾É»Ïïñ³Éáõë³íáñáõÙ </t>
  </si>
  <si>
    <t>ÀÜ¸²ØºÜÀ 1-14.</t>
  </si>
  <si>
    <t>1-15. æñ³Ñ»é³óÙ³Ý Ñ³Ù³Ï³ñ·Ç Ñ³Ï³ë³é»óÙ³Ý Ù³ÉáõË³ÛÇÝ ó³Ýó</t>
  </si>
  <si>
    <t xml:space="preserve">1-16. ÐáÕ³ÝóÙ³Ý ó³Ýó  ¨ ß³ÝÃ³å³ßïå³ÝáõÃÛáõÝ </t>
  </si>
  <si>
    <t>ÀÜ¸²ØºÜÀ  1-16.</t>
  </si>
  <si>
    <t>ÀÜ¸²ØºÜÀ  1-17.</t>
  </si>
  <si>
    <t xml:space="preserve">1-18. î»ë³ÑëÏÙ³Ý  Ñ³Ù³Ï³ñ· </t>
  </si>
  <si>
    <t xml:space="preserve">ÀÜ¸²ØºÜÀ 1-18. </t>
  </si>
  <si>
    <t>1-19. ¼³Ý·Ç ¨ Å³Ù³óáõÛóÇ Ñ³Ù³Ï³ñ·</t>
  </si>
  <si>
    <t xml:space="preserve">ÀÜ¸²ØºÜÀ 1-19. </t>
  </si>
  <si>
    <t>ÀÜ¸²ØºÜÀ  2.</t>
  </si>
  <si>
    <t>3.  Èñ³Ï³½Ù ïñ³ÝëýáñÙ³ïáñ³ÛÇÝ  »ÝÃ³Ï³Û³Ý Èîº</t>
  </si>
  <si>
    <t xml:space="preserve">ÀÜ¸²ØºÜÀ 3. </t>
  </si>
  <si>
    <t>ÀÜ¸²ØºÜÀ  7.</t>
  </si>
  <si>
    <t>ÀÜ¸²ØºÜÀ  8.</t>
  </si>
  <si>
    <t>ÀÜ¸²ØºÜÀ  10.</t>
  </si>
  <si>
    <t>ÀÜ¸²ØºÜÀ  11.</t>
  </si>
  <si>
    <t xml:space="preserve">                                                                           Ì²ì²È²ÂºðÂ</t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</si>
  <si>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</si>
  <si>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t xml:space="preserve">²å³Ï»åÉ³ëï» Ù³Ýñ³Ã»É³ÛÇÝ áõÕÕ³ÝÏÛáõÝ ËáÕáí³Ï 50x43ÙÙ </t>
  </si>
  <si>
    <t>²å³Ï»åÉ³ëï» Ù³Ýñ³Ã»É³ÛÇÝ áõÕÕ³ÝÏÛáõÝ åñáýÇÉ 50x60ÙÙ</t>
  </si>
  <si>
    <t xml:space="preserve">²å³Ï»åÉ³ëï» Ù³Ýñ³Ã»É³ÛÇÝ áõÕÕ³ÝÏÛáõÝ åñáýÇÉ 50x150ÙÙ </t>
  </si>
  <si>
    <t>²ÉÛáõÙÇÝ» ÙáÝï³Å³ÛÇÝ Ó¨³íáñ åñáýÇÉ 32x8ÙÙ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</si>
  <si>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</si>
  <si>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>Ø»ï³Õ³åÉ³ëï», Ùáõ· ÙáËñ³·áõÛÝ RAL-7011,  åñáýÇÉÇ Ñ³ëï. 60ÙÙ, »é³ß»ñï ³å³Ï»÷³Ã»Ãáí, 4 ËóÇÏ³ÝÇ å³ïáõÑ³ÝÝ»ñÇ µ³óíáÕ Ù³ë, µéÝ³ÏÝ»ñáí</t>
  </si>
  <si>
    <t xml:space="preserve">Ø»ï³Õ³åÉ³ëï», Ùáõ· ÙáËñ³·áõÛÝ RAL-7011,  åñáýÇÉÇ Ñ³ëï. 60ÙÙ, »é³ß»ñï ³å³Ï»÷³Ã»Ãáí, 4 ËóÇÏ³ÝÇ å³ïáõÑ³ÝÝ»ñÇ ãµ³óíáÕ Ù³ë, µéÝ³ÏÝ»ñáí </t>
  </si>
  <si>
    <t xml:space="preserve">Ø»ï³Õ³åÉ³ëï», Ùáõ· ÙáËñ³·áõÛÝ RAL-7011,  åñáýÇÉÇ Ñ³ëï. 60ÙÙ, »é³ß»ñï ³å³Ï»÷³Ã»Ãáí, 4 ËóÇÏ³ÝÇ å³ïáõÑ³ÝÝ»ñÇ µ³óíáÕ Ù³ë, µéÝ³ÏÝ»ñáí </t>
  </si>
  <si>
    <t>Ö³Ï³ïÝ»ñÇ ³ÝÏÛáõÝÝ»ñÇ »ñ»ë³å³ïáõÙ ³ÉÛáõÙÇÝ»  §Alukobond¦ ÃÇÃ»Õáí 100ÙÙ É³ÛÝ.</t>
  </si>
  <si>
    <t xml:space="preserve">²å³Ï»åÉ³ëï» Ù³Ýñ³Ã»É³ÛÇÝ ³ÝÏÛáõÝ³ÏÝ»ñ å³ïñ³ëïí³Í áõÕÕ³ÝÏÛáõÝ ËáÕáí³ÏÇó 50x43ÙÙ </t>
  </si>
  <si>
    <t xml:space="preserve">Ì²ì²È²ÂºðÂ  </t>
  </si>
  <si>
    <t>ÊáÑ³Ýáó³ÛÇÝ ³Ùµ³ñÓÇã 75Ï· µ»éÝáõÝ³ÏáõÃÛ³Ùµ</t>
  </si>
  <si>
    <t xml:space="preserve">ØÇ³ÓáõÛÉ  »/µ»ïáÝ» Í³ÍÏÇ ë³É»ñÇ å³ïñ³ëïáõÙ +0.00, +3.3 ¨ + 6.6 ÝÇß»ñáõÙ 
 B-20 ¹³ëÇ µ»ïáÝáí  </t>
  </si>
  <si>
    <t>ØÇ³ÓáõÛÉ »/µ»ïáÝ»  Ñ»Í³ÝÇ å³ïñ³ëïáõÙ B-20 ¹³ëÇ µ»ïáÝáí ØÐ-1-1</t>
  </si>
  <si>
    <t xml:space="preserve">ØÇ³ÓáõÛÉ »/µ ÏáÝëáÉ³ÛÇÝ ë³É»ñÇ å³ïñ³ëïáõÙ  §H¦ ³é³ÝóùÇÝ ÏÇó B-20 ¹³ëÇ µ»ïáÝáí </t>
  </si>
  <si>
    <t>²Ùñ³Ý ö6A240, ö8A240</t>
  </si>
  <si>
    <t>ØÇ³ÓáõÛÉ »/µ»ïáÝ»  Ñ»Í³ÝÝ»ñÇ å³ïñ³ëïáõÙ B-20 ¹³ëÇ µ»ïáÝáí  ØÐ-Ð-1, ØÐ-2</t>
  </si>
  <si>
    <t>²Ùñ³Ý  ö8A240</t>
  </si>
  <si>
    <t>Ü¾-7 Ü»ñ¹ÇñÝ»ñÇ ï»Õ³¹ñáõÙ  åáÕå³ï» Ã»ñÃÇó Ó=4ÙÙ ¨  ³Ùñ³Ý ö8A500C</t>
  </si>
  <si>
    <t xml:space="preserve">Ø²-4 ØÇ³ÓáõÛÉ »/µ»ïáÝ» ³ëïÇ×³ÝÇ å³ïñ³ëïáõÙ B-20 ¹³ëÇ µ»ïáÝáí  </t>
  </si>
  <si>
    <t>²Ùñ³Ý  ö8A500C</t>
  </si>
  <si>
    <t>120ÙÙ Ñ³ëï. ´-1 ÙÇ³ÓáõÛÉ »/µ»ïáÝ» µ³½ñÇùÇ å³ïñ³ëïáõÙ B-20 ¹³ëÇ µ»ïáÝáí</t>
  </si>
  <si>
    <t xml:space="preserve">ØÇçÝáñÙÝ»ñÇ  ß³ñáõÙ 200ÙÙ Ñ³ëïáõÃÛ³Ý ëÝ³Ù»ç µ»ïáÝ» µÉáÏÝ»ñáí (³Ùñ³Ý³íáñáõÙáí)   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</si>
  <si>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</t>
    </r>
  </si>
  <si>
    <t>²ÉÛáõÙÇÝ», ³å³Ï»÷³Ã»Ãáí,  ç»ñÙ³Ï³Ùñç³Ïáí, Ùáõ· ÙáËñ³·áõÛÝ ³ñï³ùÇÝ ¹éÝ»ñÇ ýñ³Ùáõ·³Ý»ñ</t>
  </si>
  <si>
    <t xml:space="preserve">²ÉÛáõÙÇÝ», ËáõÉ, ç»ñÙ³Ï³Ùñç³Ïáí, ç»ñÙ³Ù»Ïáõë³óí³Í, Ùáõ· ÙáËñ³·áõÛÝ  RAL-7011 ³ñï³ùÇÝ ¹éÝ»ñ  </t>
  </si>
  <si>
    <t xml:space="preserve">²ÉÛáõÙÇÝ», ³å³Ï»÷³Ã»Ãáí, ç»ñÙ³Ï³Ùáõñçáí, Ùáõ· ÙáËñ³·áõÛÝ RAL-7011  sqW-3 ³ñï³ùÇÝ íÇïñ³ÅÇ ¹áõé </t>
  </si>
  <si>
    <t xml:space="preserve">²ÉÛáõÙÇÝ», ³å³Ï»÷³Ã»Ãáí, ç»ñÙ³Ï³Ùáõñçáí, Ùáõ· ÙáËñ³·áõÛÝ RAL-7011 sqW-2 ³ñï³ùÇÝ íÇïñ³ÅÇ µ³óíáÕ å³ïáõÑ³Ý </t>
  </si>
  <si>
    <t>²ÉÛáõÙÇÝ», ³å³Ï»÷³Ã»Ãáí, ç»ñÙ³Ï³Ùáõñçáí, Ùáõ· ÙáËñ³·áõÛÝ RAL-7011 ³ñï³ùÇÝ íÇïñ³ÅÝ»ñÇ ãµ³óíáÕ Ù³ë</t>
  </si>
  <si>
    <t xml:space="preserve">²ÉÛáõÙÇÝ», ³å³Ï»÷³Ã»Ãáí,  Ùáõ· ÙáËñ³·áõÛÝ RAL-7011 Ý»ñùÇÝ íÇïñ³ÅÝ»ñÇ ãµ³óíáÕ Ù³ë  </t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</si>
  <si>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</si>
  <si>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
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</si>
  <si>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</si>
  <si>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</si>
  <si>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t xml:space="preserve">Î³íñáÉÇÝÇó 4,5ÙÙ Ñ³ëï. (å³ßïå³ÝÇã ß»ñïáí, ¹³ëÁ 33, 1ùÙ ù³ßÁ 1,5Ï·, Ó³ÛÝ³Ù»Ïáõë³óáõÙÁ 22¹»óÇµ»É, 100% PA) Í³ÍÏáõÛÃÇ Çñ³Ï³Ý³óáõÙ, ÇÝùÝ³Ñ³ñÃ»óíáÕ ß»ñïÇ å³ïñ³ëïáõÙáí ¨ ëáëÝÓáõÙáí (Í³í³ÉÁ Çñ Ù»ç ÁÝ¹·ñÏáõÙ ¿ Ñ=80ÙÙ ßñÇß³ÏÝ»ñÇ Ù³Ï»ñ»ëÁ)  </t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</si>
  <si>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</si>
  <si>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t xml:space="preserve">Ø»ï³Õ³Ï³Ý ý»ñÙ³Ý»ñÇ Ï³å»ñÇ ÙáÝï³ÅáõÙ   åáÕå³ï» áõÕÕ³ÝÏÛáõÝ ¨ ù³é³ÏáõëÇ ËáÕáí³ÏÝ»ñÇó  (í»ñ¨Ç ·áïÇ, Ý»ñù¨Ç ·áïÇ)  </t>
  </si>
  <si>
    <t>ÒáÕ»ñÇ Ë³ñëËáõÙ §Hilti¦ ùÇÙÇ³Ï³Ý Éó³ÝÛáõÃáí  500мл   (5 капсул)</t>
  </si>
  <si>
    <t>ö³Ûï» ï³ññ»ñÇ ÙÇ³óáõÙ Çñ³ñ åáÕå³ï»  ï³ññ»ñáí  (Ã»ñÃ 4ÙÙ Ñ³ëï. ¨  ³ÝÏÛáõÝ³ÏÝ»ñ)</t>
  </si>
  <si>
    <t>æ»ñÙ³Ù»Ïáõë³óáõÙ 100ÙÙ Ñ³ëï. µ³½³Éï» Ù³Ýñ³Ã»É³ÛÇÝ ë³É»ñáí (³ñï³ùÇÝ ß»ñïÁ 18ÙÙ Ñ³ëï. 170Ï·/ËÙ, Ý»ñùÇÝ ß»ñïÁ 82ÙÙ Ñ³ëï. 86Ï·/ËÙ)</t>
  </si>
  <si>
    <t>9ÙÙ Ñ³ëï.  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</si>
  <si>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µÇïáõÙ³ÛÇÝ åñ³ÛÙ»ñÇ ùëáõÙáí</t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</si>
  <si>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>ä³ï»ñÇ µ³ñ»É³íí³Í ëí³Õ ·³çÇ ß³Õ³Ëáí</t>
    </r>
  </si>
  <si>
    <t xml:space="preserve"> ùÙ ÑáñÇ½áÝ³Ï³Ý</t>
  </si>
  <si>
    <t xml:space="preserve">Ü»ñùÇÝ íÇïñ³ÅÝ»ñÇ í»ñ¨Ç Ù³ëÇ Éó³÷³ÏáõÙ »ñÏß»ñï, 12,5ÙÙ Ñ³ëï. ·Çåë³ëïí³ñ³ÃÕÃ» Ñ³ñÃ³ë³É»ñáí 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</si>
  <si>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</si>
  <si>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>sqW-1--sqW-4 ²ñï³ùÇÝ íÇïñ³ÅÝ»ñÇ í»ñ¨Ç Ù³ëÇ ç»ñÙ³Ù»Ïáõë³óáõÙ 100ÙÙ Ñ³ëï. µ³½³Éï» Ù³Ýñ³Ã»É³ÛÇÝ ë³É»ñáí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</si>
  <si>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 </t>
    </r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</si>
  <si>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Ñ³ëï. äìø  </t>
  </si>
  <si>
    <t xml:space="preserve">Ø»ï³Õ³åÉ³ëï», Ùáõ· ÙáËñ³·áõÛÝ RAL-7011,  åñáýÇÉÇ Ñ³ëï. 60ÙÙ, . »é³ß»ñï ³å³Ï»÷³Ã»Ãáí, 4 ËóÇÏ³ÝÇ å³ïáõÑ³ÝÝ»ñÇ ãµ³óíáÕ Ù³ë, µéÝ³ÏÝ»ñáí </t>
  </si>
  <si>
    <t>ö³Ûï» ï³ññ»ñÇ ÙÇ³óáõÙ Çñ³ñ åáÕå³ï»  ï³ññ»ñáí  (Ã»ñÃ 4ÙÙ Ñ³ëï. ¨  ³ÝÏÛáõÝ³Ï)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</si>
  <si>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2007--  ¨ RAL1015 ·áõÛÝÇ</t>
  </si>
  <si>
    <t xml:space="preserve">²ÉÛáõÙÇÝ» ÙáÝï³Å³ÛÇÝ åñáýÇÉ 32x8ÙÙ </t>
  </si>
  <si>
    <t>äáÉÇåñáåÇÉ»Ý³ÛÇÝ ³ÝÏÛáõÝ³Ï ∠ 90° ö50ÙÙ</t>
  </si>
  <si>
    <t>äáÉÇåñáåÇÉ»Ý³ÛÇÝ »é³µ³ßËÇã 40x25x40</t>
  </si>
  <si>
    <t>äáÉÇåñáåÇÉ»Ý³ÛÇÝ »é³µ³ßËÇã 50x20x50</t>
  </si>
  <si>
    <t>äáÉÇåñáåÇÉ»Ý³ÛÇÝ Ïóáñ¹Çã ö50</t>
  </si>
  <si>
    <t>ÊáÕáí³Ï³Ó¨ é»ïÇÝ» ç»ñÙ³Ù»ÏáõëÇã Ó=5ÙÙ ö50</t>
  </si>
  <si>
    <t>ä³ïÛ³Ý åáÕå³ïÛ³ ËáÕáí³ÏÇó dy=65, l=0.3Ù</t>
  </si>
  <si>
    <t xml:space="preserve">æ»ñÙ³ÛÇÝ û¹³ÙÕÇã ÙáÝï³Å³ÛÇÝ ÏáÝëáÉáí  L=2100 Ù3/Å³Ù 3-20 Ïìï  Volcano </t>
  </si>
  <si>
    <t>ÀÜ¸²ØºÜÀ 1-3</t>
  </si>
  <si>
    <t>ÊáÕáí³Ï³Ó¨ é»ïÇÝ» ç»ñÙ³Ù»ÏáõëÇã Í=5ÙÙ ö20</t>
  </si>
  <si>
    <t>1-4. ¸åñáóÇ û¹³÷áËáõÃÛáõÝ   (-15˚)</t>
  </si>
  <si>
    <t>ú¹³ÙÕÇã Ï³Ý³É³ÛÇÝ È=100Ù3/Å H=120ä³ ö100ÙÙ</t>
  </si>
  <si>
    <t>Ð»ï³¹³ñÓ ÷³Ï³Ý 800x400ÙÙ</t>
  </si>
  <si>
    <t>²é³ëï³Õ³ÛÇÝ ¹Çýáõ½áñ 450х450</t>
  </si>
  <si>
    <t xml:space="preserve">²é³ëï³Õ³ÛÇÝ ¹Çýáõ½áñ ö200ÙÙ </t>
  </si>
  <si>
    <t xml:space="preserve">ú¹³ï³ñÝ»ñÇ Ó¨³íáñ Ù³ë»ñ  óÇÝÏ³å³ï ÃÇÃ»ÕÇó 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</si>
  <si>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</si>
  <si>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</si>
  <si>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</si>
  <si>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</si>
  <si>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</si>
  <si>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</si>
  <si>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>ÀÜ¸²ØºÜÀ 1-5.</t>
  </si>
  <si>
    <t>ÜáõÛÝÁ, PPR  PN20 ö25x3.5ÙÙ</t>
  </si>
  <si>
    <t>ÜáõÛÝÁ,   PPR  PN20 ö20x2.8ÙÙ</t>
  </si>
  <si>
    <t>1-6. ¸åñáóÇ Ññ¹»Ñ³Ù³ñÙ³Ý Ñ³Ù³Ï³ñ·</t>
  </si>
  <si>
    <t xml:space="preserve">ÀÜ¸²ØºÜÀ  1-6. </t>
  </si>
  <si>
    <t>æñ³ëáõÛ½  Гном 10-10 G=10ËÙ/Å,  H=10Ù,  N=1,1Ïíï åáÙå, Ï³Ù Ñ³Ù³ñÅ»ù</t>
  </si>
  <si>
    <t xml:space="preserve">â»½áù³óÝáÕ µ³ù Viking VP6BG-150 470x700x632ÙÙ,  Ï³Ù Ñ³Ù³ñÅ»ù </t>
  </si>
  <si>
    <t>ÎáÛáõÕáõ ×ÝßáõÙ³ÛÇÝ ë³ñùíáñáõÙ Wilo DrainLift BOX-32/11H,
Q=2.0լ/վրկ, H=6.0մ, N=0.75կՎտ, 1~ 230 V Ï³Ù Ñ³Ù³ñÅ»ù</t>
  </si>
  <si>
    <t>ÎáÛáõÕáõ åáÙå  Wilo Hisewlift 3-35, Q=0.80 լ/վ, Н=5.0մ  N=0.40կՎտ, Ï³Ù Ñ³Ù³ñÅ»ù</t>
  </si>
  <si>
    <t xml:space="preserve">ºé³µ³ßËÇã áõÕÇÕ ö110ÙÙ ,90° </t>
  </si>
  <si>
    <t xml:space="preserve">ÀÜ¸²ØºÜÀ 1-7. 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</si>
  <si>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400v, Ï³Ù Ñ³Ù³ñÅ»ù</t>
  </si>
  <si>
    <t>æñ³ëáõÛ½ åáÙå Гном 10-10 G=10ËÙ/Å,  H=10Ù,  N=1,1Ïíï, Ï³Ù Ñ³Ù³ñÅ»ù</t>
  </si>
  <si>
    <t xml:space="preserve">ÀÜ¸²ØºÜÀ  1-8. </t>
  </si>
  <si>
    <t xml:space="preserve">ÐÇ¹ñ³íÉÇÏ µ³Å³Ý³ñ³ñ 240Ïíï </t>
  </si>
  <si>
    <t>´³ßËÇã ÏáÉ»Ïïáñ ¿É.»é³Ïóí³Í   ËáÕáí³ÏÇó ö159x4.5ÙÙ  È=2,4Ù</t>
  </si>
  <si>
    <t>Ð»ï³¹³ñÓ ÏáÉ»Ïïáñ ¿É.»é³Ïóí³Í   ËáÕáí³ÏÇó ö159x4.5ÙÙ  È=1,1Ù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</si>
  <si>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</si>
  <si>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</si>
  <si>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</si>
  <si>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</si>
  <si>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t>êáÕÝ³Ï  ÃáõçÇó   30ч6бр ö50ÙÙ</t>
  </si>
  <si>
    <t xml:space="preserve"> ÜáõÛÝÁ dy25</t>
  </si>
  <si>
    <t>Ð»ï³¹³ñÓ ÷³Ï³Ý 19ч21бр  dy50</t>
  </si>
  <si>
    <t xml:space="preserve">ÜáõÛÝÁ 90° dy50 
</t>
  </si>
  <si>
    <t xml:space="preserve">ÜáõÛÝÁ 90° dy40
</t>
  </si>
  <si>
    <t>ÜáõÛÝÁ 90° dy25</t>
  </si>
  <si>
    <t>ÜáõÛÝÁ 45° dy20</t>
  </si>
  <si>
    <t xml:space="preserve">Îó³ßáõñÃ Ру10Ï·/ëÙ  dy40
</t>
  </si>
  <si>
    <t>²ÝóáõÙ åáÕå³ïÛ³ ËáÕáí³ÏÇó åáÉÇåñáåÇÉ»Ý³ÛÇÝÇ ö40/ö63x8.7</t>
  </si>
  <si>
    <t>ÜáõÛÝÁ ö40/ö50x6,9</t>
  </si>
  <si>
    <t>ÜáõÛÝÁ ö40/ö40x5,6</t>
  </si>
  <si>
    <t>ÜáõÛÝÁ ö25/ö40x5,6</t>
  </si>
  <si>
    <t>äáÕå³ï» ¿É.»é³ÏóáõÙ³ÛÇÝ ËáÕáí³Ï ö89x3ÙÙ</t>
  </si>
  <si>
    <t>äáÕå³ï» ¿É,»é³ÏóáõÙ³ÛÇÝ ËáÕáí³ÏÝ»ñ ö57x3ÙÙ</t>
  </si>
  <si>
    <t xml:space="preserve">ö80ÙÙ ÊáÕáí³ÏÝ»ñÇ Ù»Ïáõë³óáõÙ é»ïÇÝ» ËáÕáí³Ï³Ó¨ Ù»ÏáõëÇãáí Ó=5ÙÙ </t>
  </si>
  <si>
    <t>ÜáõÛÝÁ ö50ÙÙ</t>
  </si>
  <si>
    <t>²å³ÑáíÇã ÷³Ï³Ý 3бар   3/4±</t>
  </si>
  <si>
    <t>²å³ÑáíÇã ÷³Ï³Ý 6бар   3/4±</t>
  </si>
  <si>
    <t>1-9. Î³Ãë³Û³ïáõÝ (-15˚)</t>
  </si>
  <si>
    <r>
      <rPr>
        <b/>
        <sz val="9"/>
        <rFont val="Arial Armenian"/>
        <family val="2"/>
      </rPr>
      <t xml:space="preserve">Î³Ãë³Û³ï³Ý ¿É.ë³ñù³íáñáõÙÝ»ñ
</t>
    </r>
    <r>
      <rPr>
        <sz val="9"/>
        <rFont val="Arial Armenian"/>
        <family val="2"/>
      </rPr>
      <t>´³ßËÇã í³Ñ³Ý  åÉ³ëïÇÏ  36Ùá¹áõÉÇ Ñ³Ù³ñ  IP44</t>
    </r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</si>
  <si>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24Ùá¹áõÉÇ Ñ³Ù³ñ  IP44</t>
    </r>
  </si>
  <si>
    <t>1-10. Î³Ãë³Û³ï³Ý ¨ åáÙå³Ï³Û³ÝÇ  ¿É.ë³ñù³íáñáõÙÝ»ñ</t>
  </si>
  <si>
    <t>ÀÜ¸²ØºÜÀ  1-10.</t>
  </si>
  <si>
    <t xml:space="preserve">²íïáÙ³ï-³Ýç³ïÇã ÙÇ³µ¨»é  50А     </t>
  </si>
  <si>
    <t>ВВГнг-LS ãÑñÏÇ½íáÕ  Ù³ÉáõËÇ ï»Õ³¹ñáõÙ 5x150ÙÙ2 Ïïñ.</t>
  </si>
  <si>
    <t>Ø³ÉáõË³ï³ñ Ù»ï³Õ³Ï³Ý, ¹³Ïí³Í, 200x50x3000ÙÙ (32Ñ³ï)</t>
  </si>
  <si>
    <t>Ø»ï³Õ³ÓáÕ å³ñáõñ³Ó¨,  Ù³ÉáõË³ï³ñÇ Ñ³Ù³ñ È=500ÙÙ ö8ÙÙ</t>
  </si>
  <si>
    <t xml:space="preserve">1-11. ¾É.áõÅ³ÛÇÝ ë³ñù³íáñáõÙ, ëÝáÕ ·Í»ñ  </t>
  </si>
  <si>
    <t>ÀÜ¸²ØºÜÀ  1-11.</t>
  </si>
  <si>
    <t xml:space="preserve">Èáõë³ïáõ ³½¹³Ý³Ýß³Ý³ÛÇÝ §ºÈø¦ ³ÏáõÙáõÉÛ³ïáñ³ÛÇÝ Ù³ñïÏáóáí Ùßï³Ï³Ý Ý»ñ·áñÍáõÃÛ³Ý   12íï  </t>
  </si>
  <si>
    <t>ì³ñ¹³Ï ÑáÕ³ÝóíáÕ ÏáÝï³Ïïáí  250í 16²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</si>
  <si>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 
Èáõë³ïáõ Ý»ñë³ñùíáÕ Ï³ËáíÇ ³é³ëï³ÕÇ Ù»ç 33íï  LED  IP20 3000-4000K </t>
    </r>
  </si>
  <si>
    <t>Èáõë³ïáõ  LED å³ßïå³Ýí³Í Ù»ï³Õ³Ï³Ý ó³Ýóáí  150íï  IP20</t>
  </si>
  <si>
    <t xml:space="preserve">Èáõë³ïáõÇ Ñ³Ù³ñ Ñ»Í³ÝÇÝ ³Ùñ³óíáÕ µ³ñÓ³Ï Ë³ÙáõÃáí </t>
  </si>
  <si>
    <t xml:space="preserve">ÀÜ¸²ØºÜÀ 1-12. </t>
  </si>
  <si>
    <r>
      <rPr>
        <b/>
        <sz val="9"/>
        <rFont val="Arial Armenian"/>
        <family val="2"/>
      </rPr>
      <t xml:space="preserve">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24Ùá¹áõÉÇ Ñ³Ù³ñ  IP44</t>
    </r>
  </si>
  <si>
    <t>ВВГнгLS-1000 ãÑñÏÇ½íáÕ  Ù³ÉáõËÇ ï»Õ³¹ñáõÙ 4x6ÙÙ2 Ïïñ.</t>
  </si>
  <si>
    <t xml:space="preserve"> 1-13. ¸åñáóÇ ¾É.áõÅ³ÛÇÝ ë³ñù³íáñáõÙ  (ú¹³÷áËáõÃÛáõÝ ) </t>
  </si>
  <si>
    <t>ÀÜ¸²ØºÜÀ  1-13.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</si>
  <si>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</si>
  <si>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t xml:space="preserve">´³ßËÇã í³Ñ³Ý  24Ùá¹áõÉÇ Ñ³Ù³ñ </t>
  </si>
  <si>
    <t>1-14. ì³ñ¹³ÏÝ»ñÇ ó³Ýó, µ³ßËÇã í³Ñ³ÝÝ»ñ  (¹åñáó, ëåáñï¹³ÑÉÇ×, Ñ³Ý¹ÇëáõÃÛáõÝÝ»ñÇ ëñ³Ñ)</t>
  </si>
  <si>
    <t>Ø³ÉáõË ç»éáõóíáÕ DTCE-30 È=40Ù, 1144íï</t>
  </si>
  <si>
    <t>ÀÜ¸²ØºÜÀ  1-15</t>
  </si>
  <si>
    <r>
      <rPr>
        <b/>
        <sz val="10"/>
        <rFont val="Arial Armenian"/>
        <family val="2"/>
      </rPr>
      <t xml:space="preserve">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</si>
  <si>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</si>
  <si>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>Ընդունիչ հսկիչ սարք Рубеж -2ОП R3 Ï³Ù Ñ³Ù³ñÅ»ù</t>
  </si>
  <si>
    <t>1-17.  Ðñ¹»ÑÇ ³Ñ³½³Ý·Ù³Ý Ñ³Ù³Ï³ñ·</t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</si>
  <si>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</si>
  <si>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>º/µ»ïáÝ»  Ñ³ï³ÏÇ ë³ÉÇ å³ïñ³ëïáõÙ
 B -12,5 ¹³ëÇ µ»ïáÝáí</t>
  </si>
  <si>
    <t>Ê³Ùù³ñ³µ»ïáÝ» Ý³Ë³å³ïñ³ëï³Ï³Ý ß»ñïÇ å³ïñ³ëïáõÙ ÑÇÙù»ñÇ ï³Ï B -7,5 ¹³ëÇ µ»ïáÝáí</t>
  </si>
  <si>
    <t>´»ïáÝ» Ý³Ë³å³ïñ³ëï³Ï³Ý ß»ñïÇ å³ïñ³ëïáõÙ ÑÇÙù»ñÇ ï³Ï B -7,5 ¹³ëÇ µ»ïáÝáí</t>
  </si>
  <si>
    <t xml:space="preserve">Þñç³Ý³ÏÝ»ñÇ ÙÇ³ÓáõÛÉ »/µ»ïáÝ» Å³å³í»Ý³ÛÇÝ ÑÇÙù»ñÇ å³ïñ³ëïáõÙ B-20 ¹³ëÇ µ»ïáÝáí </t>
  </si>
  <si>
    <t>ØÇ³ÓáõÛÉ »/µ»ïáÝ» ëÛáõÝ»ñÇ å³ïñ³ëïáõÙ B-20 ¹³ëÇ µ»ïáÝáí</t>
  </si>
  <si>
    <t xml:space="preserve">ØÇ³ÓáõÛÉ »/µ»ïáÝ» å³ñ½áõÝ³ÏÝ»ñÇ B-20 ¹³ëÇ µ»ïáÝáí </t>
  </si>
  <si>
    <t>²Ùñ³Ý ö 8A240</t>
  </si>
  <si>
    <t xml:space="preserve">ØÇ³ÓáõÛÉ »/µ»ïáÝ» ¹Ç³ýñ³·Ù³Ý»ñÇ  å³ïñ³ëïáõÙ  B-20 ¹³ëÇ µ»ïáÝáí </t>
  </si>
  <si>
    <t>´»ïáÝ»  ÑÇÙù»ñ ¨ ³ëïÇ×³ÝÝ»ñ  -3.3 ÝÇßÇ íñ³ B-7,5 ¹³ëÇ µ»ïáÝáí</t>
  </si>
  <si>
    <t>´»ïáÝ» ·»ïÝ³Ëáñß»ñÇ (Ñ³ï³Ï, å³ï»ñ)  å³ïñ³ëïáõÙ B-7.5 ¹³ëÇ µ»ïáÝáí</t>
  </si>
  <si>
    <t>´»ïáÝ»  ³ëïÇ×³Ý³Ó¨  Ñ³ñÃ³ÏÝ»ñÇ å³ïñ³ëïáõÙ Ñ³Ý¹ÇëáõÃÛáõÝÝ»ñÇ ¹³ÑÉÇ×Ç Ýëï³ñ³ÝÝ»ñÇ ï³Ï  B -7,5 ¹³ëÇ µ»ïáÝáí</t>
  </si>
  <si>
    <r>
      <rPr>
        <b/>
        <sz val="10"/>
        <rFont val="Arial Armenian"/>
        <family val="2"/>
      </rPr>
      <t xml:space="preserve">º/µ»ïáÝ» é»½»ñíáõ³ñ R-1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</si>
  <si>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º/´»ïáÝ»  ÑÇÙÝ³ÛÇÝ ë³ÉÇ å³ïñ³ëïáõÙ B -20 W6 ¹³ëÇ µ»ïáÝáí</t>
  </si>
  <si>
    <t xml:space="preserve">è»½»ñíáõ³ñÇ 150ÙÙ Ñ³ëï. ä-1---ä-3  ÙÇ³ÓáõÛÉ »/µ»ïáÝ» å³ï»ñÇ å³ïñ³ëïáõÙ B-20 W6 ¹³ëÇ µ»ïáÝáí </t>
  </si>
  <si>
    <r>
      <rPr>
        <b/>
        <sz val="10"/>
        <rFont val="Arial Armenian"/>
        <family val="2"/>
      </rPr>
      <t xml:space="preserve">²ñï³ùÇÝ ³ëïÇ×³ÝÝ»ñ, Ã»ù³Ñ³ñÃ³ÏÝ»ñ 
</t>
    </r>
    <r>
      <rPr>
        <sz val="9"/>
        <rFont val="Arial Armenian"/>
        <family val="2"/>
      </rPr>
      <t>Ê³Ùù³ñ» ½³Ý·í³Í ³ëïÇ×³ÝÝ»ñÇ ¨ Ã»ù³Ñ³ñÃ³ÏÝ»ñÇ ï³Ï</t>
    </r>
  </si>
  <si>
    <t>´»ïáÝ» ÑÇÙù»ñÇ ¨ å³ï»ñÇ å³ïñ³ëïáõÙ  B-15 ¹³ëÇ µ»ïáÝáí</t>
  </si>
  <si>
    <t xml:space="preserve">ØÇ³ÓáõÛÉ »/µ»ïáÝ» µ³½ñÇùÝ»ñÇ å³ïñ³ëïáõÙ 150ÙÙ Ñ³ëïáõÃ. B-12,5 ¹³ëÇ µ»ïáÝáí </t>
  </si>
  <si>
    <t xml:space="preserve">Ü¾-1 Ü»ñ¹ÇñÝ»ñÇ ï»Õ³¹ñáõÙ  åáÕå³ï» Ã»ñÃÇó Ó=6ÙÙ  </t>
  </si>
  <si>
    <t>´»ïáÝ» ³ëïÇ×³ÝÝ»ñÇ ¨ Ñ³ñÃ³ÏÝ»ñÇ å³ïñ³ëïáõÙ  B-15 ¹³ëÇ µ»ïáÝáí</t>
  </si>
  <si>
    <t xml:space="preserve">Ð³ñÃ³ÏÝ»ñÇ ¨ Ã»ù³Ñ³ñÃ³ÏÝ»ñÇ »ñ»ë³å³ïáõÙ 30ÙÙ Ñ³ëï. µ³½³Éï»  ë³É»ñáí  </t>
  </si>
  <si>
    <t>ÞñÇß³ÏÝ»ñÇ Çñ³Ï³Ý³óáõÙ µ³½³Éï»  ë³É»ñáí 30ÙÙ Ñ³ëï. Ñ=150ÙÙ, ó»Ù/³í³½» .ß³Õ³ËÇ íñ³Ûáí</t>
  </si>
  <si>
    <t xml:space="preserve">²ëïÇ×³ÝÝ»ñÇ 60x30x3ÙÙ åáÕå³ï» áõÕÕ³ÝÏÛáõÝ ËáÕáí³ÏÝ»ñÇó µéÝ³ÓáÕ, Ï³Ý·Ý³ÏÝ»ñáí  </t>
  </si>
  <si>
    <t>ÀÜ¸²ØºÜÀ   1-1.</t>
  </si>
  <si>
    <t xml:space="preserve">1-2.¸åñáóÇ Ñ³Ù³ßÇÝ³ñ³ñ³Ï³Ý ³ßË³ï³ÝùÝ»ñ 0,00 ÝÇßÇó µ³ñÓñ </t>
  </si>
  <si>
    <t xml:space="preserve">ØÇ³ÓáõÛÉ »/µ ØÐ-1 Ñ»Í³ÝÇ å³ïñ³ëïáõÙ B-20 ¹³ëÇ µ»ïáÝáí </t>
  </si>
  <si>
    <t>Ø³ÉáõË³ï³ñ Ù»ï³Õ³Ï³Ý, ¹³Ïí³Í, 200x50x3000ÙÙ (30Ñ³ï)</t>
  </si>
  <si>
    <t>Ø³ÉáõË ç»éáõóíáÕ DTCE-30 È=10Ù, 274íï</t>
  </si>
  <si>
    <t>²ÉÛáõÙÇÝ», ³å³Ï»÷³Ã»Ãáí,  ç»ñÙ³Ï³Ùñç³Ïáí, Ùáõ· ÙáËñ³·áõÛÝ RAL-7011 ³ñï³ùÇÝ ¹éÝ»ñÇ ýñ³Ùáõ·³Ý»ñ</t>
  </si>
  <si>
    <r>
      <rPr>
        <b/>
        <sz val="10"/>
        <rFont val="Arial Armenian"/>
        <family val="2"/>
      </rPr>
      <t xml:space="preserve">Ð³ï³ÏÝ»ñ </t>
    </r>
    <r>
      <rPr>
        <sz val="9"/>
        <rFont val="Arial Armenian"/>
        <family val="2"/>
      </rPr>
      <t xml:space="preserve">
Ê³ñ³Ù³µ»ïáÝ  55---60ÙÙ Ñ³ëï. B-12,5 ¹³ëÇ Ã»Ã¨ µ»ïáÝáí </t>
    </r>
  </si>
  <si>
    <t xml:space="preserve">Îó³ßáõñÃ Ру10Ï·/ëÙ  dy50
</t>
  </si>
  <si>
    <t>ÜáõÛÝÁ ö32/ö40x5,6</t>
  </si>
  <si>
    <t xml:space="preserve">ä³ï»ñÇ ëí³Õ  §КОРОЕД¦ RAL 1015 ¹»Ïáñ³ïÇí  ß³Õ³Ëáí </t>
  </si>
  <si>
    <t>ú¹³ï³ñ óÇÝÏ³å³ï ÃÇÃ»ÕÇó ÏÉáñ Ó=0.5ÙÙ</t>
  </si>
  <si>
    <t xml:space="preserve">äáÉÇåñáåÇÉ»Ý³ÛÇÝ å×å×ÇÏ³íáñ ³ßïå³ÝÇã ß»ñïÇ ÷éáõÙ </t>
  </si>
  <si>
    <t>²ñï³ùÇÝ »/µ»ïáÝ» å³ï»ñÇ »ñÏß»ñï çñ³Ù»Ïáõë³óáõÙ Ç½á·³Ùáí</t>
  </si>
  <si>
    <t>1-3D. 1 Ñ³ñÏ³ÝÇ ¹åñáóÇ ç»éáõóáõÙ   (-15˚)</t>
  </si>
  <si>
    <t>1-6D. 1 Ñ³ñÏ³ÝÇ ¹åñáóÇ Ññ¹»Ñ³Ù³ñÙ³Ý Ñ³Ù³Ï³ñ·</t>
  </si>
  <si>
    <t>²ñÏÕ Ï³é³í³ñÙ³Ý  10/12,5A  ЯУ 5113-3074   IP44</t>
  </si>
  <si>
    <t>Î³é³í³ñÙ³Ý µÉáÏ Ù»ï³Õ³Ï³Ý 380í, 16Ïíï  300x390x155ÙÙ ã³÷»ñáí   БУ 3-25</t>
  </si>
  <si>
    <t>äáÉÇåñáåÇÉ»Ý³ÛÇÝ ËáÕáí³ÏÝ»ñÇ ï»Õ³¹ñáõÙ   PPR  PN20  ö32x4.4ÙÙ, ÷áñÓ³ñÏáõÙáí, ùÉáñ³óáõÙáí ¨ Ó¨³íáñ Ù³ë»ñÇ ï»Õ³¹ñáõÙáí</t>
  </si>
  <si>
    <t>æ»ñÙ³Ù»ÏáõëÇã é»ïÇÝ» ËáÕáí³Ï³ÏïáñÝ»ñ 9ÙÙ Ñ³ëï.  32ÙÙ ËáÕáí³ÏÇ Ñ³Ù³ñ</t>
  </si>
  <si>
    <t>1-5D. 1 Ñ³ñÏ³ÝÇ ¹åñáóÇ ë³éÁ ¨ ï³ù çñ³Ù³ï³Ï³ñ³ñáõÙ</t>
  </si>
  <si>
    <t xml:space="preserve">Ð³Ï³ë»ÛëÙÇÏ ×ÏáõÝ ÙÇ³óáõÙ  ö57ÙÙ </t>
  </si>
  <si>
    <t>1-7D. 1 Ñ³ñÏ³ÝÇ ¹åñáóÇ Ï»Ýó³Õ³ÛÇÝ ÏáÛáõÕÇ</t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</si>
  <si>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 
´³ßËÇã í³Ñ³Ý  12Ùá¹áõÉÇ Ñ³Ù³ñ </t>
    </r>
  </si>
  <si>
    <t>ú¹Ç ÁÝ¹áõÝÇã ×³Õ³ß³ñ 1200x800ÙÙ, 1200x500ÙÙ</t>
  </si>
  <si>
    <t>ÀÜ¸²ØºÜÀ 1-4D.</t>
  </si>
  <si>
    <t xml:space="preserve">ÀÜ¸²ØºÜÀ  1-5D. </t>
  </si>
  <si>
    <t>ÀÜ¸²ØºÜÀ  1-6D.</t>
  </si>
  <si>
    <t xml:space="preserve">ÀÜ¸²ØºÜÀ  1-7D. </t>
  </si>
  <si>
    <t xml:space="preserve">¸åñáóÇ Ó»ÕÝ³Ñ³ñÏÇ å³ïÇ »ñ»ëáõÙ 9ÙÙ Ñ³ëï.  ОСП - ë³É»ñáí  </t>
  </si>
  <si>
    <t>1-4D. 1 Ñ³ñÏ³ÝÇ ¹åñáóÇ û¹³÷áËáõÃÛáõÝ   (-15˚)</t>
  </si>
  <si>
    <t>ú¹³ÙÕÇã Ï³Ý³É³ÛÇÝ È=75Ù3/Å H=130 ä³ ö100</t>
  </si>
  <si>
    <t>²ÉÛáõÙÇÝ» ³ñï³ÍÙ³Ý Ï³ñ·³íáñáÕ ×³Õ³ß³ñ ö100ÙÙ</t>
  </si>
  <si>
    <t xml:space="preserve">Ø»ï³Õ³Ï³Ý ·ÉË³ÝáóÇ ï»Õ³¹ñáõÙ óÇÝÏ³å³ï ÃÇÃ»ÕÇó 1600х650ÙÙ  </t>
  </si>
  <si>
    <t>ÜáõÛÝÁ,  PN10 ö50x6,9</t>
  </si>
  <si>
    <t>´»ïáÝ»  ÑÇÙù»ñ  B-15 ¹³ëÇ µ»ïáÝáí</t>
  </si>
  <si>
    <t xml:space="preserve">ä³ßïå³ÝÇã åÉ³Ýï»ñ ß»ñïÇ ÷éáõÙ </t>
  </si>
  <si>
    <r>
      <rPr>
        <b/>
        <sz val="9"/>
        <rFont val="Arial Armenian"/>
        <family val="2"/>
      </rPr>
      <t xml:space="preserve">æ»éáõóáõÙ -3.4 ÝÇßÇ íñ³
</t>
    </r>
    <r>
      <rPr>
        <sz val="9"/>
        <rFont val="Arial Armenian"/>
        <family val="2"/>
      </rPr>
      <t xml:space="preserve">¿É»Ïïñ³Ï³Ý ÛáõÕ³ÛÇÝ é³¹Ç³ïáñ N=1000íï  </t>
    </r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</si>
  <si>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 ²íïáÙ³ï³óí³Í çñ³ÛÇÝ ¾É»ÏïñáÏ³Ãë³ Северянин Q=120Ïíï  (2-Á ³ßË³ïáÕ)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</si>
  <si>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</si>
  <si>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</si>
  <si>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>144 ³ß³Ï»ñï ¨ 4 ¹³ë³ñ³Ý</t>
  </si>
  <si>
    <t xml:space="preserve"> ¸åñáó ¨ 4 ¹³ë³ñ³Ý î³ù ÏÉÇÙ³Û³Ï³Ý ·áïÇ (-15˚)</t>
  </si>
  <si>
    <t xml:space="preserve">1-1.¸åñáóÇ ¨ 4 ¹³ë³ñ³ÝÇ Ñ³Ù³ßÇÝ³ñ³ñ³Ï³Ý ³ßË³ï³ÝùÝ»ñ 0,00 ÝÇßÇó ó³Íñ </t>
  </si>
  <si>
    <t>ä³ï»ñÇ ¨ ß»å»ñÇ µ³ñ»É³íí³Í Ý»ñÏáõÙ É³ï»ùë³ÛÇÝ Ý»ñÏáí RAL 1015--1017, Ù³ÍÇÏ³å³ïáõÙáí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</si>
  <si>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</si>
  <si>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</si>
  <si>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 xml:space="preserve">ä³ï»ñÇ ¨ ß»å»ñÇ µ³ñ»É³íí³Í Ý»ñÏáõÙ É³ï»ùë³ÛÇÝ Ý»ñÏáí RAL 1033, Ù³ÍÇÏ³å³ïáõÙáí  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</si>
  <si>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</si>
  <si>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>144 ²Þ²ÎºðîÆ Ð²Ø²ð ÎðÂ²Ð²Ø²ÈÆðÆ îÆä²ÚÆÜ Ü²Ê²¶ÌÆ îºÔ²Î²äàôØ
î²ìàôÞÆ Ø²ð¼Æ ´ºð¸ Ð²Ø²ÚøÆ  Ü²ìàôð ´Ü²Î²ì²ÚðÆ ¸äðàò</t>
  </si>
  <si>
    <t>1.  ø³Ý¹Ù³Ý ³ßË³ï³ÝùÝ»ñ</t>
  </si>
  <si>
    <t xml:space="preserve">¶áÛáõÃÛáõÝ áõÝ»óáÕ Ï³éáõÛóÇ ù³Ý¹áõÙ     </t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</si>
  <si>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</si>
  <si>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</si>
  <si>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</si>
  <si>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 xml:space="preserve">ÞÇ³ÕµÇ µ³ñÓáõÙ ¿ùëÏ³í³ïáñáí  ³íïáÙ»ù»Ý³Ý»ñÇ íñ³ </t>
  </si>
  <si>
    <t>ÜáõÛÝÇ ï»Õ³÷áËáõÙ  3ÏÙ Ñ»é³íáñáõÃÛ³Ý íñ³</t>
  </si>
  <si>
    <t>ÀÜ¸²ØºÜÀ  1.</t>
  </si>
  <si>
    <t>Ê³Ùù³ñ³µ»ïáÝ»  ÑÇÙùÇ å³ïñ³ëïáõÙ  B 7.5 ¹³ëÇ µ»ïáÝáí</t>
  </si>
  <si>
    <t xml:space="preserve">Ø²-1,  Ø²-2, Ø²-3 ³ëïÇ×³ÝÝ»ñÇ ÙÇ³ÓáõÛÉ  »/µ»ïáÝ» ë³É»ñÇ å³ïñ³ëïáõÙ B-20 ¹³ëÇ µ»ïáÝáí  </t>
  </si>
  <si>
    <t xml:space="preserve">ØÇ³ÓáõÛÉ  »/µ»ïáÝ» ëïÇ×³Ý³Ñ³ñÃ³ÏÝ»ñÇ å³ïñ³ëïáõÙ B-20 ¹³ëÇ µ»ïáÝáí  </t>
  </si>
  <si>
    <t>²Ùñ³Ý ö6A240, ö8A500</t>
  </si>
  <si>
    <t xml:space="preserve">ä³ï»ñÇ  ß³ñáõÙ 20 ëÙ Ñ³ëïáõÃÛ³Ùµ ëÝ³Ù»ç µ»ïáÝ» µÉáÏÝ»ñáí </t>
  </si>
  <si>
    <t>²Ùñ³Ý ö10, 12A500C</t>
  </si>
  <si>
    <t>´ÉáÏÝ»ñÇ ³Ýóù»ñÇ Éó³÷³ÏáõÙ µ»ïáÝáí  B-20 ¹³ëÇ µ»ïáÝáí</t>
  </si>
  <si>
    <t>ØÇ³ÓáõÛÉ »/µ  µ³ñ³íáñÝ»ñÇ å³ïñ³ëïáõÙ B-20 ¹³ëÇ µ»ïáÝáí</t>
  </si>
  <si>
    <t>²Ùñ³Ý ö6A240, 12A500C</t>
  </si>
  <si>
    <t>ØÇ³ÓáõÛÉ »/µ  ·áïÇÝ»ñÇ å³ïñ³ëïáõÙ B-20 ¹³ëÇ µ»ïáÝáí</t>
  </si>
  <si>
    <t>²Ùñ³Ý 12A500C</t>
  </si>
  <si>
    <t>´ÉáÏÝ»ñÇ ³Ýóù»ñÇ Éó³÷³ÏáõÙ µ»ïáÝáí  B-12,5 ¹³ëÇ Ã»Ã¨ µ»ïáÝáí</t>
  </si>
  <si>
    <t>²ÉÛáõÙÇÝ», Ññ³Ï³ÛáõÝ ³å³ÏÇáí, Ùáõ· ÙáËñ³·áõÛÝ RAL-7011 Ý»ñùÇÝ ãµ³óíáÕ íÇïñ³ÅÝ»ñ  iD-6±</t>
  </si>
  <si>
    <t>²ÉÛáõÙÇÝ», Ññ³Ï³ÛáõÝ ³å³ÏÇáí, Ùáõ· ÙáËñ³·áõÛÝ RAL-7011 Ý»ñùÇÝ ¹éÝ»ñ iD-7±</t>
  </si>
  <si>
    <t>²ÉÛáõÙÇÝ», ³å³Ï»÷³Ã»Ãáí, Ùáõ· ÙáËñ³·áõÛÝ RAL-7011 Ý»ñùÇÝ ¹éÝ»ñ iD-7</t>
  </si>
  <si>
    <t>Ø»ï³Õ³Ï³Ý, ËáõÉ, »ñ»ë³å³ïí³Í 1,5ÙÙ Ñ³ëï. äìø-áí ¹éÝ»ñÇ ï»Õ³¹ñáõÙ (-3,2 ÝÇß)</t>
  </si>
  <si>
    <t xml:space="preserve">ÜáõÛÝÇ »ñ»ëáõÙ (ï³ÏÇó)  9ÙÙ Ñ³ëï.  ОСП - ë³É»ñáí  </t>
  </si>
  <si>
    <t>Ø³ñ½³ëñ³ÑÇ ÙÇçÝáñÙÝ»ñ 100ÙÙ Ñ³ëïáõÃÛ³Ùµ, ºñÏáõ ÏáÕÙÇó »ñ»ë³å³ïí³Í »ñÏß»ñï, 12,5ÙÙ Ñ³ëï. ·Çåë³ëïí³ñ³ÃÕÃ» Ã»ñÃ»ñáí</t>
  </si>
  <si>
    <t>ÜáõÛÝÇ µ³ñ»É³íí³Í Ý»ñÏáõÙ É³ï»ùë³ÛÇÝ Ý»ñÏáí RAL 1015--1017, Ù³ÍÇÏ³å³ïáõÙáí</t>
  </si>
  <si>
    <t>Ü»ñùÇÝ ³ëïÇ×³ÝÝ»ñÇ »ñ»ë³å³ïáõÙ 50ÙÙ Ñ³ëï. 300ÙÙ É³ÛÝáõÃ. µ³½³Éï»  ë³É»ñáí, ó»Ù/³í³½» ß³Õ³ËÇ íñ³Ûáí  (99·ÍÙ)</t>
  </si>
  <si>
    <t>ÜáõÛÝÇ, ëïÇ×³Ý³×³Ï³ïÝ»ñÇ »ñ»ë³å³ïáõÙ 30ÙÙ Ñ³ëï. Ñ=150ÙÙ µ³½³Éï»  ë³É»ñáí, ó»Ù/³í³½» ß³Õ³ËÇ íñ³Ûáí   (99·ÍÙ)</t>
  </si>
  <si>
    <t xml:space="preserve">Ü»ñùÇÝ ³ëïÇ×³ÝÝ»ñÇ  å³ïÇÝ µéÝ³ÓáÕ»ñÇ ÙáÝï³ÅáõÙ ·áõÝ³íáñ ³ÉÛáõÙÇÝ» ËáÕáí³ÏÝ»ñÇó ö50ÙÙ </t>
  </si>
  <si>
    <t>Ü»ñùÇÝ ³ëïÇ×³ÝÝ»ñÇ  µ³½ñÇù»ñÇ ÙáÝï³ÅáõÙ ·áõÝ³íáñ ³ÉÛáõÙÇÝ» ËáÕáí³ÏÝ»ñÇó</t>
  </si>
  <si>
    <t xml:space="preserve">1-2D.  4 ¸³ë³ñ³ÝÇ Ñ³Ù³ßÇÝ³ñ³ñ³Ï³Ý ³ßË³ï³ÝùÝ»ñ 0,00 ÝÇßÇó µ³ñÓñ </t>
  </si>
  <si>
    <t>ÀÜ¸²ØºÜÀ  1-2D.</t>
  </si>
  <si>
    <r>
      <rPr>
        <b/>
        <sz val="10"/>
        <rFont val="Arial Armenian"/>
        <family val="2"/>
      </rPr>
      <t xml:space="preserve">î³ÝÇù     </t>
    </r>
    <r>
      <rPr>
        <sz val="9"/>
        <rFont val="Arial Armenian"/>
        <family val="2"/>
      </rPr>
      <t xml:space="preserve">                                                                       î³ÝÇùÇ ÷³ÛïÛ³  (ëá×Ç 2-ñ¹ Ï³ñ·Ç) ÏáÝëïñáõÏóÇ³Ý»ñÇ ï»Õ³¹ñáõÙ, Ùß³Ïí³Í Ñ³Ï³ë»åïÇÏ ÝÛáõÃáí (Íå»Õ, Ï³í³ñ³Ù³Í)</t>
    </r>
  </si>
  <si>
    <t xml:space="preserve">Ø³ñ¹³ï³ñ í»ñ»É³Ï 320Ï· µ»éÝáõÝ³ÏáõÃÛ³Ùµ </t>
  </si>
  <si>
    <r>
      <rPr>
        <b/>
        <sz val="9"/>
        <rFont val="Arial Armenian"/>
        <family val="2"/>
      </rPr>
      <t xml:space="preserve">æ»éáõóáõÙ +0.1 ¨  +3.4 ÝÇß»ñÇ íñ³
</t>
    </r>
    <r>
      <rPr>
        <sz val="9"/>
        <rFont val="Arial Armenian"/>
        <family val="2"/>
      </rPr>
      <t>è³¹Ç³ïáñ ³ÉÛáõÙÇÝ» Q=120íï Ñ=500</t>
    </r>
  </si>
  <si>
    <t>è³¹Ç³ïáñ ³ÉÛáõÙÇÝ» Q=90 ìï  Ñ=350</t>
  </si>
  <si>
    <t>äáÉÇåñáåÇÉ»Ý³ÛÇÝ »é³µ³ßËÇã 40x50x40</t>
  </si>
  <si>
    <t>äáÉÇåñáåÇÉ»Ý³ÛÇÝ »é³µ³ßËÇã 50x3/4"x50</t>
  </si>
  <si>
    <t>²íïáÙ³ï û¹³Ñ»é³óÙ³Ý ÷³Ï³Ý 1/2ªª</t>
  </si>
  <si>
    <t>²íïáÙ³ï û¹³Ñ»é³óÙ³Ý ÷³Ï³Ý 3/4ªª</t>
  </si>
  <si>
    <r>
      <rPr>
        <b/>
        <sz val="10"/>
        <rFont val="Arial Armenian"/>
        <family val="2"/>
      </rPr>
      <t>êåáñï¹³ÑÉÇ×Ç ç»éáõóáõÙ  (-15˚)</t>
    </r>
    <r>
      <rPr>
        <sz val="9"/>
        <rFont val="Arial Armenian"/>
        <family val="2"/>
      </rPr>
      <t xml:space="preserve">
è³¹Ç³ïáñ ³ÉÛáõÙÇÝ» q=120 íï Ñ=500</t>
    </r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</si>
  <si>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</si>
  <si>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</si>
  <si>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</si>
  <si>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äáÉÇåñáåÇÉ»Ý³ÛÇÝ »é³µ³ßËÇã 32x3/4"x32</t>
  </si>
  <si>
    <t>äáÉÇåñáåÇÉ»Ý³ÛÇÝ ³ÝóáõÙ ö20-1/2"</t>
  </si>
  <si>
    <t>ä³ïÛ³Ý åáÕå³ïÛ³ ËáÕáí³ÏÇó dy=50, l=0.3Ù</t>
  </si>
  <si>
    <t>ÀÜ¸²ØºÜÀ  1-3D.</t>
  </si>
  <si>
    <t>²ñï³ùÇÝ ³ñï³ÍÙ³Ý  ×³Õ³ß³ñ 1200x500ÙÙ</t>
  </si>
  <si>
    <t>²ñï³ùÇÝ ³ñï³ÍÙ³Ý  ×³Õ³ß³ñ 500x500ÙÙ</t>
  </si>
  <si>
    <t xml:space="preserve">¸åñáóÇ ç»éáõóÙ³Ý Ñ³Ù³Ï³ñ·Ç çñÇ
ßñç³Ý³éáõÃÛ³Ý åáÙåÇ ï»Õ³¹ñáõÙ G=2,4Ù3/Å  H=12Ù  </t>
  </si>
  <si>
    <t xml:space="preserve">Î³Ãë³ÛÇ ßñç³Ý³éáõÃÛ³Ý åáÙåÇ ï»Õ³¹ñáõÙ  G=6,9 Ù3/Å H=6,5Ù </t>
  </si>
  <si>
    <t xml:space="preserve">1 Ñ³ñÏ³ÝÇ ¹åñáóÇ ç»éáõóÙ³Ý Ñ³Ù³Ï³ñ·Ç
çñÇ ßñç³Ý³éáõÃÛ³Ý åáÙåÇ ï»Õ³¹ñáõÙ G=0,7Ù3/Å  H=11Ù </t>
  </si>
  <si>
    <t xml:space="preserve">Ø³ñ½³ëñ³ÑÇ ¨ Ñ³Ý¹ÇëáõÃÛáõÝÝ»ñÇ ¹³ÑÉÇ×Ç ç»éáõóÙ³Ý Ñ³Ù³Ï³ñ·Ç çñÇ ßñç³Ý³éáõÃÛ³Ý åáÙåÇ  ï»Õ³¹ñáõÙ  G=2,2Ù3/Å  H=11Ù  </t>
  </si>
  <si>
    <t xml:space="preserve">î³ù çñ³Ù³ï³Ï³ñ³ñÙ³Ý Ñ³Ù³Ï³ñ·Ç çñÇ ßñç³Ý³éáõÃÛ³Ý åáÙåÇ  ï»Õ³¹ñáõÙ G=3,7Ù3/Å  H=7Ù </t>
  </si>
  <si>
    <t>Ø³ÉáõË³ï³ñ Ù»ï³Õ³Ï³Ý, ã¹³Ïí³Í, 500x100x3000ÙÙ (6Ñ³ï)</t>
  </si>
  <si>
    <t>Ø»ï³Õ³ÓáÕ å³ñáõñ³Ó¨,  Ù³ÉáõË³ï³ñÇ Ñ³Ù³ñ È=500ÙÙ ö10ÙÙ</t>
  </si>
  <si>
    <r>
      <t>²ÝÏÛáõÝ ÑáñÇ½áÝ³Ï³Ý 90</t>
    </r>
    <r>
      <rPr>
        <sz val="9"/>
        <rFont val="Calibri"/>
        <family val="2"/>
        <charset val="204"/>
      </rPr>
      <t>°</t>
    </r>
  </si>
  <si>
    <t xml:space="preserve">2. Â³ùëïáóÇ  ·»ïÝ³ÝóáõÕÇ </t>
  </si>
  <si>
    <t xml:space="preserve">ÂáõÝ»ÉÇ ÙÇ³ÓáõÛÉ »/µ»ïáÝ» ä-4 å³ï»ñÇ å³ïñ³ëïáõÙ 300ÙÙ Ñ³ëïáõÃ.
B-20 ¹³ëÇ µ»ïáÝáí </t>
  </si>
  <si>
    <t>ØÇ³ÓáõÛÉ »/µ»ïáÝ» ä-1---ä-3 å³ï»ñÇ å³ïñ³ëïáõÙ 300ÙÙ Ñ³ëïáõÃ. B-20 ¹³ëÇ µ»ïáÝáí (»ÉùÇ Ù³ë)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</si>
  <si>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</si>
  <si>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</si>
  <si>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>²Ùñ³Ý ö16A500C ö12A500C</t>
  </si>
  <si>
    <t xml:space="preserve">Ð³ï³ÏÝ»ñÇ Ë³ñ³Ù³µ»ïáÝ 50ÙÙ Ñ³ëï.  B-12,5¹³ëÇ Ã»Ã¨ µ»ïáÝáí </t>
  </si>
  <si>
    <t xml:space="preserve">²ÝóáõÕáõ ¨ ³ëïÇ×³Ý³í³Ý¹³ÏÝ»ñÇ  ó»Ù»Ýï» Ñ³ï³ÏÝ»ñÇ å³ïñ³ëïáõÙ  30ÙÙ Ñ³ëï. </t>
  </si>
  <si>
    <t xml:space="preserve">Ø»ï³Õ³Ï³Ý ¹é³Ý ï»Õ³¹ñáõÙ </t>
  </si>
  <si>
    <t>²ÝóáõÕáõ Ý»ñùÇÝ å³ï»ñÇ ¨ ³ëïÇ×³Ý³í³Ý¹³ÏÇ  µ³ñ»É³íí³Í ëí³Õ ·³çÇ ß³Õ³Ëáí</t>
  </si>
  <si>
    <t>ä³ï»ñÇ µ³ñ»É³íí³Í Ý»ñÏáõÙ É³ï»ùë³ÛÇÝ Ý»ñÏáí RAL 1015--1017, Ù³ÍÇÏ³å³ïáõÙáí</t>
  </si>
  <si>
    <t>î³ÝÇùÇ µ»ïáÝ» Ñ³ñÃ»óÝáÕ ß»ñï 30-40ÙÙ Ñ³ëï. B-7.5 ¹³ëÇ µ»ïáÝáí   (14,9ùÙ)</t>
  </si>
  <si>
    <t xml:space="preserve">Ì³ÍÏáõÛÃÝ»ñÇ å³ïñ³ëïáõÙ óÇÝÏ³å³ï, ·áõÝ³íáñ Ý»ñÏí³Íùáí, ÃÇÃ»ÕÇó (³ñóáõÝù³Ã³÷, Ã³ë³Ï, ¨ ³ÛÉÝ) </t>
  </si>
  <si>
    <t>²ñï³ùÇÝ å³ï»ñÇ ¹»Ïáñ³ïÇí ëí³Õ  óÇÝÏ³å³ït 1ÙÙ Ñ³ëï. 45x60ÙÙ µçÇçáí Ù»ï³Õ³ó³ÝóÇ ï»Õ³¹ñáõÙáí</t>
  </si>
  <si>
    <t xml:space="preserve">ÜáõÛÝÇ µ³ñÓñáñ³Ï Ý»ñÏáõÙ ×³Ï³ï³ÛÇÝ Ý»ñÏáí, Ù³ÍÇÏ³å³ïáõÙáí, 5x5ÙÙ µçÇçáí ³å³Ï»Ù³Ýñ³Ã»É³ÛÇÝ ó³ÝóÇ íñ³Ûáí </t>
  </si>
  <si>
    <t xml:space="preserve">²ëïÇ×³ÝÝ»ñÇ »ñ»ë³å³ïáõÙ µ³½³Éï» ë³É»ñáí 30ÙÙ Ñ³ëï. </t>
  </si>
  <si>
    <t>²ëïÇ×³ÝÝ»ñÇ Ù»ï³Õ³Ï³Ý µ³½ñÇùÇ ï»Õ³¹ñáõÙ</t>
  </si>
  <si>
    <t>ÜáõÛÝÇ  ÛáõÕ³Ý»ñÏáõÙ</t>
  </si>
  <si>
    <r>
      <rPr>
        <b/>
        <sz val="9"/>
        <rFont val="Arial Armenian"/>
        <family val="2"/>
      </rPr>
      <t xml:space="preserve">¾É»Ïïñ³Éáõë³íáñáõÙ    </t>
    </r>
    <r>
      <rPr>
        <sz val="9"/>
        <rFont val="Arial Armenian"/>
        <family val="2"/>
      </rPr>
      <t xml:space="preserve">                                       
²é³ëï³ÕÇ LED Éáõë³ïáõ  33íï IP20  3000-4000K </t>
    </r>
  </si>
  <si>
    <t xml:space="preserve">²íïáÙ³ï-³Ýç³ïÇã »é³µ¨»é  500A, ï»Õ³¹ñí³Í Èîº-Ç ËóáõÙ  </t>
  </si>
  <si>
    <t>4. Ü»ñï³ñ³Íù³ÛÇÝ ó³Íñ É³ñÙ³Ý 0,4 Ïí û¹³ÛÇÝ ·ÍÇ ï»Õ³÷áËáõÙ</t>
  </si>
  <si>
    <t xml:space="preserve">5. Ü»ñï³ñ³Íù³ÛÇÝ ó³Íñ É³ñÙ³Ý 0,4Ïí Ù³ÉáõË³ÛÇÝ ·ÇÍ  </t>
  </si>
  <si>
    <t xml:space="preserve">ö³ÛïÇó Ñ»Ý³ëÛáõÝ»ñÇ ³å³ÙáÝï³ÅáõÙ </t>
  </si>
  <si>
    <t xml:space="preserve">º/µ»ïáÝ» Ñ»Ý³ëÛáõÝ»ñÇ Ñ³Ù³ñ Ñáñ³ï³ÝóùÇ Ñáñ³ïáõÙ ö450ÙÙ   5x2Ù ËáñáõÃÛ³Ùµ </t>
  </si>
  <si>
    <t xml:space="preserve"> CB 95 º/µ»ïáÝ» Ñ»Ý³ëÛ³Ý ÙáÝï³ÅáõÙ Ñ=9,5Ù µ³ñÓñáõÃÛ³Ùµ, Ý»ñ³éÛ³É ÑáÕ³ÛÇÝ ³ßË³ï³ÝùÝ»ñÁ </t>
  </si>
  <si>
    <t>êÛ³Ý µ»ïáÝ³óáõÙ B -25 ¹³ëÇ µ»ïáÝáí</t>
  </si>
  <si>
    <t>´³ñÓ³Ï Ë³ñëË³ÛÇÝ KA 1500</t>
  </si>
  <si>
    <t>Ø³ÉáõË ÇÝùÝ³ÏñáÕ СИП-2  4x16</t>
  </si>
  <si>
    <t>ê»ÕÙ³Ï Í³ÏáÕ IOS-26T-16-120/2.5-50</t>
  </si>
  <si>
    <r>
      <t xml:space="preserve">Ä³å³í»Ý ³Ùñ³ÏÙ³Ý  </t>
    </r>
    <r>
      <rPr>
        <sz val="10"/>
        <rFont val="Arial Armenian"/>
        <family val="2"/>
      </rPr>
      <t>Л</t>
    </r>
    <r>
      <rPr>
        <sz val="9"/>
        <rFont val="Arial Armenian"/>
        <family val="2"/>
      </rPr>
      <t xml:space="preserve"> 204</t>
    </r>
  </si>
  <si>
    <t>ê»ÕÙ³Ï Ë³ñëË³ÛÇÝ  ЗАН 1500</t>
  </si>
  <si>
    <t>ê»ÕÙ³Ï µ³Ý¹³Å³ÛÇÝ БР</t>
  </si>
  <si>
    <t>º/´»ïáÝ»  ÑÇÙÝ³ÛÇÝ ë³ÉÇ å³ïñ³ëïáõÙ  B -20 ¹.µ»ïáÝáí (»ÉùÇ Ù³ë)</t>
  </si>
  <si>
    <t>II-ñ¹ Ï³ñ·Ç ·ñáõÝïÇ Ùß³ÏáõÙ ÷áëáñ³ÏáõÙ 0.5 ËÙ ß»ñ»÷Ç ï³ñáÕáõÃÛ³Ùµ ¿ùëÏ³í³ïáñáí  ÏáÕÉÇóù</t>
  </si>
  <si>
    <t>II-ñ¹ Ï³ñ·Ç ·ñáõÝïÇ ù³Ý¹áõÙ ÷áëáñ³ÏáõÙ ¨ Ëñ³ÙáõÕÇÝ»ñáõÙ 0.6 ËÙ ß»ñ»÷Ç ï³ñáÕáõÃÛ³Ùµ  ¾ùëÏ³í³ïáñáí,  µ³ñÓ»Éáí ³íïáÇÝùÝ³Ã³÷Ç íñ³</t>
  </si>
  <si>
    <t>²í»Éáñ¹ ·ñáõÝïÇ ï»Õ³÷áËáõÙ 3ÏÙ Ñ»é³íáñáõÃÛ³Ý íñ³</t>
  </si>
  <si>
    <t xml:space="preserve">¶ñáõÝïÇ ù³Ý¹áõÙ Ó»éùáí Ù³ÉáõËÇ Ñ³Ù³ñ  </t>
  </si>
  <si>
    <t xml:space="preserve">²í»Éáñ¹ ·ñáõÝïÇ µ³ñÓáõÙ ÇÝùÝ³Ã³÷Ç íñ³ ¨ ï»Õ³÷áËáõÙ 3ÏÙ Ñ»é³íáñáõÃÛ³Ý íñ³   </t>
  </si>
  <si>
    <t>²ñ¨³ÛÇÝ í³Ñ³Ý  550íï Ñ½áñáõÃÛ³Ùµ 2279x1134x35ÙÙ ã³÷»ñáí</t>
  </si>
  <si>
    <t>´³ßËÇã í³Ñ³ÝÇ ³ñÏÕ Ù»ï³Õ³Ï³Ý,   800x600x320ÙÙ   IP65</t>
  </si>
  <si>
    <t>´³ßËÇã í³Ñ³ÝÇ ³ñÏÕ Ù»ï³Õ³Ï³Ý,  1050x750x350ÙÙ   IP65</t>
  </si>
  <si>
    <t>´³ßËÇã í³Ñ³ÝÇ ³ñÏÕ Ù»ï³Õ³Ï³Ý,  1950x750x350ÙÙ   IP65</t>
  </si>
  <si>
    <t>ºé³ý³½ ³íïáÙ³ï-³Ýç³ïÇã 160²</t>
  </si>
  <si>
    <t>ºé³ý³½ ³íïáÙ³ï-³Ýç³ïÇã 200²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</si>
  <si>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</si>
  <si>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</si>
  <si>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t>Ð³ëï³ïáõÝ Ñáë³ÝùÇ Ý»ñó³Ýó³ÛÇÝ ÷áË³Ï»ñåÇã (ÇÝí»ñïáñ) 50Ïíï 380í 75Ïíï  MAX 50KTL3 LV</t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</si>
  <si>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</si>
  <si>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</si>
  <si>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Ø³ÉáõËÇ Í³Ûñ³Ï³É 35ùÙ2 Ïïñí³ÍùÇ Ñ³Ù³ñ 1KBTn-4x35</t>
  </si>
  <si>
    <t>Ø³ÉáõËÇ Í³Ûñ³Ï³É 185ùÙ2 Ïïñí³ÍùÇ Ñ³Ù³ñ 1KBTn-4x185</t>
  </si>
  <si>
    <t>Ø»ÏáõëÇã Ñ³Õáñ¹³ÓáÕÇ Ñ³Ù³ñ 50ÙÙ</t>
  </si>
  <si>
    <t xml:space="preserve">ÒáÕ DIN  È=1000ÙÙ </t>
  </si>
  <si>
    <t>Ø³ÉáõË³ï³ñ Ù»ï³Õ³Ï³Ý, ¹³Ïí³Í, 50x50ÙÙ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</si>
  <si>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</si>
  <si>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 xml:space="preserve">Ø»ï³Õ³Ã»ñÃ 150x150x6ÙÙ </t>
  </si>
  <si>
    <t>Ð»Ý³Ï³éáõóí³ÍùÝ»ñÇ µ»ïáÝ³óáõÙ B-15 ¹³ëÇ µ»ïáÝáí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</si>
  <si>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</si>
  <si>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</si>
  <si>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</si>
  <si>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</si>
  <si>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t>PVC ËáÕáí³Ï ö50ÙÙ  Ïáßï</t>
  </si>
  <si>
    <t>PVC ËáÕáí³Ï ö125ÙÙ  Ïáßï</t>
  </si>
  <si>
    <t>²½¹³Ýß³Ý³ÛÇÝ Å³å³í»Ý 300ÙÙ É³ÛÝ.</t>
  </si>
  <si>
    <t xml:space="preserve">¶ñáõÝïÇ µ³ñÓáõÙ ³íïáÙ»ù»Ý³Ý»ñÇ íñ³ Ó»éùáí ¨ ï³Õ³÷áËáõÙ 3ÏÙ </t>
  </si>
  <si>
    <t xml:space="preserve">²ÝÏáÕÝ³ÏÇ å³ïñ³ëïáõÙ  Ëñ³ÙáõÕáõÙ  ³í³½Çó ³í³½ 17ËÙ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</si>
  <si>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</si>
  <si>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</si>
  <si>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</si>
  <si>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</si>
  <si>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</si>
  <si>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</si>
  <si>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</si>
  <si>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
¶ñáõÝïÇ ù³Ý¹áõÙ ÷áëáõÙ Ó»éùáí </t>
    </r>
  </si>
  <si>
    <t xml:space="preserve">ÀÜ¸²ØºÜÀ 5. </t>
  </si>
  <si>
    <t>6. ²ñ¨³ÛÇÝ üáïáíáÉï³ÛÇÝ Ï³Û³Ý</t>
  </si>
  <si>
    <t xml:space="preserve">ÀÜ¸²ØºÜÀ  6. </t>
  </si>
  <si>
    <t>7. ²ñï³ùÇÝ çñ³·ÇÍ</t>
  </si>
  <si>
    <r>
      <rPr>
        <b/>
        <sz val="10"/>
        <rFont val="Arial Armenian"/>
        <family val="2"/>
      </rPr>
      <t>1. æñ³Ù³ï³Ï³ñÙ³Ý ³ñï³ùÇÝ ó³Ýó</t>
    </r>
    <r>
      <rPr>
        <sz val="9"/>
        <rFont val="Arial Armenian"/>
        <family val="2"/>
      </rPr>
      <t xml:space="preserve">
</t>
    </r>
    <r>
      <rPr>
        <b/>
        <sz val="9"/>
        <rFont val="Arial Armenian"/>
        <family val="2"/>
      </rPr>
      <t>1. 1 ÐáÕ³ÛÇÝ ³ßË³ï³ÝùÝ»ñ</t>
    </r>
    <r>
      <rPr>
        <sz val="9"/>
        <rFont val="Arial Armenian"/>
        <family val="2"/>
      </rPr>
      <t xml:space="preserve">
II-ñ¹ Ï³ñ·Ç ·ñáõÝïÝ»ñÇ  ù³Ý¹áõÙ Ëñ³ÙáõÕÇÝ»ñáõÙ  0.25Ù3  ß»ñ»÷Ç ï³ñáÕáõÃÛ³Ùµ  ¿ùëÏ³í³ïáñáí,  ÏáÕÉÇóù</t>
    </r>
  </si>
  <si>
    <t xml:space="preserve">II-ñ¹ Ï³ñ·Ç ·ñáõÝïÝ»ñÇ ù³Ý¹áõÙ Ëñ³ÙáõÕÇÝ»ñáõÙ Ó»éùáí </t>
  </si>
  <si>
    <t>ÐÇÙÝ³ï³ÏÇ å³ïñ³ëïáõÙ ËáÕáí³Ï³ß³ñÇ ï³Ï ³í³½Çó 10ëÙ Ñ³ëï.</t>
  </si>
  <si>
    <t xml:space="preserve">äáÉÇ»ÃÇÉ»Ý³ÛÇÝ ËáÕáí³ÏÝ»ñÇ ï»Õ³¹ñáõÙ ¨ ÷áñÓ³ñÏáõÙ  ö63ÙÙ  PN=1MPa   </t>
  </si>
  <si>
    <r>
      <rPr>
        <b/>
        <sz val="9"/>
        <rFont val="Arial Armenian"/>
        <family val="2"/>
      </rPr>
      <t>1-2. 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</si>
  <si>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</si>
  <si>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</si>
  <si>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</si>
  <si>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</si>
  <si>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</si>
  <si>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</si>
  <si>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</si>
  <si>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</si>
  <si>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</si>
  <si>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</si>
  <si>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</si>
  <si>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</si>
  <si>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</si>
  <si>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</si>
  <si>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</si>
  <si>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</si>
  <si>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</si>
  <si>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</si>
  <si>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</si>
  <si>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r>
      <rPr>
        <b/>
        <sz val="9"/>
        <rFont val="Arial Armenian"/>
        <family val="2"/>
      </rPr>
      <t>1.3 æñÙáõÕÇ ÏÉáñ Ñáñ</t>
    </r>
    <r>
      <rPr>
        <sz val="9"/>
        <rFont val="Arial Armenian"/>
        <family val="2"/>
      </rPr>
      <t xml:space="preserve">
II-ñ¹ Ï³ñ·Ç ·ñáõÝïÝ»ñÇ  ù³Ý¹áõÙ Ñáñ»ñáõÙ  0.25Ù3  ß»ñ»÷Ç ï³ñáÕáõÃÛ³Ùµ  ¿ùëÏ³í³ïáñáí,  ÏáÕÉÇóù</t>
    </r>
  </si>
  <si>
    <t>ÐÇÙÝ³ï³ÏÇ å³ïñ³ëïáõÙ Ñáñ»ñÇ Ñ³ï³³ÏÇ ï³Ï Ë×Çó 10ëÙ Ñ³ëï.</t>
  </si>
  <si>
    <t>»/µ»ïáÝ» ÑáñÇ ûÕ³ÏÝ»ñ  ö1500ÙÙ Ñ=1,0Ù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</si>
  <si>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</si>
  <si>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</si>
  <si>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</si>
  <si>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</si>
  <si>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</si>
  <si>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</si>
  <si>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 xml:space="preserve">²í»Éáñ¹ ·ñáõÝïÇ µ³ñÓáõÙ ³íïáÙ»ù»Ý³Ý»ñÇ íñ³ Ó»éùáí ¨ ï»Õ³÷áËáõÙ 3ÏÙ Ñ»é³íáñáõÃÛ³Ý íñ³   </t>
  </si>
  <si>
    <r>
      <rPr>
        <b/>
        <sz val="10"/>
        <rFont val="Arial Armenian"/>
        <family val="2"/>
      </rPr>
      <t>2. 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</si>
  <si>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>II-ñ¹ Ï³ñ·Ç ·ñáõÝïÝ»ñÇ  ù³Ý¹áõÙ Ëñ³ÙáõÕáõÙ  0.25Ù3  ß»ñ»÷Ç ï³ñáÕáõÃÛ³Ùµ  ¿ùëÏ³í³ïáñáí,  ÏáÕÉÇóù</t>
  </si>
  <si>
    <t xml:space="preserve">II-ñ¹ Ï³ñ·Ç ·ñáõÝïÝ»ñÇ ù³Ý¹áõÙ Ëñ³ÙáõÕáõÙ Ó»éùáí </t>
  </si>
  <si>
    <r>
      <rPr>
        <sz val="9"/>
        <rFont val="Arial Armenian"/>
        <family val="2"/>
      </rPr>
      <t xml:space="preserve">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</si>
  <si>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t>II-ñ¹ Ï³ñ·Ç ·ñáõÝïÝ»ñÇ ÷áñáõÙ  Ëñ³ÙáõÕÇÝ»ñáõÙ 0.25Ù3  ß»ñ»÷Ç ï³ñáÕáõÃÛ³Ùµ  ¿ùëÏ³í³ïáñáí,  ÏáÕÉÇóù</t>
  </si>
  <si>
    <t>¶ñáõÝïÇ ù³Ý¹áõÙ Ó»éùáí II-ñ¹ Ï³ñ·Ç ·ñáõÝïÝ»ñáõÙ</t>
  </si>
  <si>
    <t>II-ñ¹ Ï³ñ·Ç ·ñáõÝïÝ»ñÇ ÷áñáõÙ ÷áë»ñáõÙ   0.25Ù3  ß»ñ»÷Ç ï³ñáÕáõÃÛ³Ùµ  ¿ùëÏ³í³ïáñáí,  ÏáÕÉÇóù</t>
  </si>
  <si>
    <t>II-ñ¹ Ï³ñ·Ç ·ñáõÝïÇ »ïÉÇóù  Ó»éùáí, ïá÷³ÝáõÙáí</t>
  </si>
  <si>
    <t xml:space="preserve">²í»Éáñ¹ ·ñáõÝïÇ µ³ñÓáõÙ Ó»éùáí ³íïáÙ»ù»Ý³Ý»ñÇ íñ³ ¨ ï»Õ³÷áËáõÙ 3ÏÙ Ñ»é³íáñáõÃÛ³Ý íñ³   </t>
  </si>
  <si>
    <t xml:space="preserve">ÐáñÇ »/µ»ïáÝ»  Ñ³ï³ÏÇ ë³É ö1000ÙÙ 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</si>
  <si>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</si>
  <si>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</si>
  <si>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</si>
  <si>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</si>
  <si>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t xml:space="preserve">äáÉÇ¿ÃÇÉ»Ý³ÛÇÝ, ö160ÙÙ Í³ÏáïÏ»Ý ËáÕáí³ÏÇ Çç»óÝáõÙ ³ÝóùÇ Ù»ç  (150Ñ³ï  ö20ÙÙ ³Ýóù»ñÇ µ³óáõÙáí) 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</si>
  <si>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</si>
  <si>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PVC ³ÝóáõÙ  ö110ÙÙ </t>
  </si>
  <si>
    <t xml:space="preserve">PVC »é³µ³ßËÇã Ã»ù  ö110x110ÙÙ </t>
  </si>
  <si>
    <r>
      <rPr>
        <b/>
        <sz val="9"/>
        <rFont val="Arial Armenian"/>
        <family val="2"/>
      </rPr>
      <t xml:space="preserve">¸ñ»Ý³Å³ÛÇÝ Ñáñ³ï³Ýóù  </t>
    </r>
    <r>
      <rPr>
        <sz val="9"/>
        <rFont val="Arial Armenian"/>
        <family val="2"/>
      </rPr>
      <t xml:space="preserve">                                           
²ÝóùÇ Ñáñ³ïáõÙ ö160ÙÙ 15Ù ËáñáõÃÛ³Ùµ </t>
    </r>
  </si>
  <si>
    <t>8.  Î»Ýó³Õ³ÛÇÝ ÏáÛáõÕÇ</t>
  </si>
  <si>
    <t>9.  Î³Ý³ã ï³ñ³ÍùÝ»ñÇ áéá·Ù³Ý ó³Ýó ¨ é»½»ñíáõ³ñ</t>
  </si>
  <si>
    <t>II-ñ¹ Ï³ñ·Ç ·ñáõÝïÝ»ñÇ ù³Ý¹áõÙ Ëñ³ÙáõÕáõÙ 0.25Ù3  ß»ñ»÷Ç ï³ñáÕáõÃÛ³Ùµ  ¿ùëÏ³í³ïáñáí,  ÏáÕÉÇóù</t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</si>
  <si>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</si>
  <si>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</si>
  <si>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</si>
  <si>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</si>
  <si>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äáÕå³ïÛ³ å³ñÏáõ×  ö108x3ÙÙ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</si>
  <si>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</si>
  <si>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</si>
  <si>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</si>
  <si>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</si>
  <si>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</si>
  <si>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</si>
  <si>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</si>
  <si>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</si>
  <si>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II-ñ¹ Ï³ñ·Ç ·ñáõÝïÇ Ùß³ÏáõÙ  0.5 ËÙ ß»ñ»÷Ç ï³ñáÕáõÃÛ³Ùµ ¿ùëÏ³í³ïáñáí, ÏáÕÉÇóù</t>
    </r>
  </si>
  <si>
    <t xml:space="preserve">II-ñ¹  Ï³ñ·Ç ·ñáõÝïÇ Ùß³ÏáõÙ 0.5Ù3 ß»ñ»÷Ç ï³ñáÕáõÃÛ³Ùµ ¿ùëÏ³í³ïáñáí, µ³ñÓ»Éáí ³íïáÙ»ù»Ý³Ý»ñÇ íñ³ </t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</si>
  <si>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</si>
  <si>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</si>
  <si>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</si>
  <si>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</si>
  <si>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</si>
  <si>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</si>
  <si>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t>ÀÜ¸²ØºÜÀ  9.</t>
  </si>
  <si>
    <t>10.  æ»ñÙáó</t>
  </si>
  <si>
    <t>II-ñ¹ Ï³ñ·Ç ·ñáõÝïÝ»ñÇ ù³Ý¹áõÙ Ëñ³ÙáõÕÇÝ»ñáõÙ  Ó»éùáí</t>
  </si>
  <si>
    <t>Ä³Ù³Ý³Ï³íáñ å³ÑáõëïáõÙ Ïáõï³Ï³Í µáõë³ÑáÕÇ ÙÇ Ù³ëÁ  (ç»ñÙáóÇ Ñ³Ù³ñ) µ³ñÓáõÙ  ¿ùëÏ³í³ïáñáí ³íïáÙ»ù»Ý³Ý»ñÇ íñ³</t>
  </si>
  <si>
    <t xml:space="preserve">ÜáõÛÝÇ ï»Õ³÷áËáõÙ  Ùáï 1 ÏÙ Ñ»é³íáñáõÃÛ³Ý íñ³    </t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</si>
  <si>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</si>
  <si>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</si>
  <si>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>11.  î³ñ³ÍùÇ ³ñï³ùÇÝ Éáõë³íáñáõÙ</t>
  </si>
  <si>
    <t>ääì-380 3x2.5ÙÙ2 Ïïñ.Ñ³Õáñ¹³É³ñÇ ï»Õ³¹ñáõÙÁ Ñ»Ý³ñ³ÝÇ ËáÕáí³ÏÝ»ñÇ Ñ³Ù³ñ</t>
  </si>
  <si>
    <t xml:space="preserve">²ÝÏáÕÝ³ÏÇ å³ïñ³ëïáõÙ Ù³ÉáõËÇ Ñ³Ù³ñ ³í³½Çó 0,2Ù Ñ³ëï.  (³í³½ 93,6ËÙ) </t>
  </si>
  <si>
    <t>²Ýç³ïÇã Ý»ñ³ÝóÙ³Ý »é³µ¨»é 63²</t>
  </si>
  <si>
    <t>²Ýç³ïÇã ·Í³ÛÇÝ »é³µ¨»é 50²</t>
  </si>
  <si>
    <t>12. ò³ÝÏ³å³ï</t>
  </si>
  <si>
    <t>Ø»ï³Õ³Ï³Ý, åáÕå³ï» áõÕÕ³ÝÏÛáõÝ ËáÕáí³ÏÝ»ñÇó å³ñÇëåÇ Ï³éáõóáõÙ,  ¹³ñå³ëÝ»ñáí ¨ ¹éÝ³ÏÝ»ñáí</t>
  </si>
  <si>
    <t xml:space="preserve">Î³ËáíÇ ÷³Ï³Ý </t>
  </si>
  <si>
    <t>ÀÜ¸²ØºÜÀ  12.</t>
  </si>
  <si>
    <t>13. Ø³ñ½³¹³ßï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</si>
  <si>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</si>
  <si>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40--80ÙÙ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</si>
  <si>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</si>
  <si>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</si>
  <si>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</si>
  <si>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</si>
  <si>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</si>
  <si>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</si>
  <si>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îñÇµáõÝ³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</si>
  <si>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</si>
  <si>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îñÇµáõÝ³ÛÇ Ë³Ùù³ñ³µ»ïáÝ»,  ³ëïÇ×³Ý³ç¨ ½³Ý·í³ÍÝ»ñÇ Çñ³Ï³Ý³óáõÙ 
 B-15¹³ëÇ  µ»ïáÝáí</t>
  </si>
  <si>
    <t xml:space="preserve">²ëïÇ×³ÝÝ»ñÇ »ñ»ë³å³ïáõÙ 30ÙÙ Ñ³ëï. µ³½³Éï» ë³ÉÇÏÝ»ñáí </t>
  </si>
  <si>
    <t xml:space="preserve">²ëïÇ×³Ý³×³Ï³ïÝ»ñÇ »ñ»ë³å³ïáõÙ 20ÙÙ Ñ³ëï. µ³½³Éï» ë³ÉÇÏÝ»ñáí </t>
  </si>
  <si>
    <t xml:space="preserve">²ëïÇ×³ÝÝ»ñÇ Ù»ï³Õ³Ï³Ý µ³½ñÇùÝ»ñÇ ï»Õ³¹ñáõÙ </t>
  </si>
  <si>
    <t xml:space="preserve">äÉ³ëïÇÏ Ýëï³ï»Õ»ñÇ ï»Õ³¹ñáõÙ ³Ùñ³óÙ³Ý ¹»ï³ÉÝ»ñáí 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</si>
  <si>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 30ÙÙ Ñ³ëï. Ù³Ýñ³Ñ³ïÇÏ  ³ëý³Éï³µ»ïáÝ» Í³ÍÏáõÛÃÇ Çñ³Ï³Ý³óáõÙ</t>
    </r>
  </si>
  <si>
    <t>´³½³Éï» Ë×Çó 12ëÙ ÑÇÙÝ³ï³ÏÇ å³ïñ³ëïáõÙ Ù³ÛÃ»ñÇ ï³Ï</t>
  </si>
  <si>
    <t>´»ïáÝ» »½ñ³ù³ñ»ñÇ ï»Õ³¹ñáõÙ 80x200ÙÙ B-15 ¹³ëÇ µ»ïáÝ» ÑÇÙùÇ íñ³</t>
  </si>
  <si>
    <t>ÀÜ¸²ØºÜÀ  13.</t>
  </si>
  <si>
    <t xml:space="preserve">´áõë³ÑáÕÇ ù³Ý¹áõÙ µáõÉ¹á½»ñáí 30ëÙ Ñ³ëï.  (Ïáõï³ÏáõÙ) </t>
  </si>
  <si>
    <t>Îáõï³Ï³Í µáõë³ÑáÕÇ µ³ñÓáõÙ  ¾ùëÏ³í³ïáñáí   ³íïáÇÝùÝ³Ã³÷Ç íñ³</t>
  </si>
  <si>
    <t>ÜáõÛÝÇ ï»Õ³÷áËáõÙ Ùáï 1ÏÙ Ñ»é³íáñáõÃÛ³Ý íñ³ ï³ñ³ÍùáõÙ  (Ïáõï³ÏáõÙ, Ñ³ÝÓÝáõÙ å³ïíÇñ³ïáõÇÝ Ï³Ù Ñ³Ù³ÛùÇÝ)</t>
  </si>
  <si>
    <t>II-ñ¹ Ï³ñ·Ç ·ñáõÝïÇ ù³Ý¹áõÙ µáõÉ¹á½»ñáí ¨ Ïáõï³ÏáõÙ</t>
  </si>
  <si>
    <t>Îáõï³Ï³Í ³í»Éáñ¹ ·ñáõÝïÇ µ³ñÓáõÙ  ¾ùëÏ³í³ïáñáí   ³íïáÇÝùÝ³Ã³÷Ç íñ³</t>
  </si>
  <si>
    <t>î³ñ³ÍùÇ  Ù»ù»Ý³Û³óí³Í Ñ³ñÃ»óáõÙ ³íïá·ñ»Û¹»ñáí</t>
  </si>
  <si>
    <t xml:space="preserve">ÈÇóùÇ Çñ³Ï³Ý³óáõÙ (Ëï³óáõÙ ËáÝ³í³óÝ»Éáí ³ÛÝ 15 ïÝ-ó ·É¹áÝáí  6-8 ³ÝóáõÙáí  </t>
  </si>
  <si>
    <r>
      <rPr>
        <b/>
        <sz val="9"/>
        <rFont val="Arial Armenian"/>
        <family val="2"/>
      </rPr>
      <t xml:space="preserve">ºñÃ¨»Ï»ÉÇ Ù³ë
</t>
    </r>
    <r>
      <rPr>
        <sz val="9"/>
        <rFont val="Arial Armenian"/>
        <family val="2"/>
      </rPr>
      <t>ÐáÕÇ Ëï³óÝáõÙ 30ëÙ ß»ñïÇ Ñ³ëï. ËáÝ³í³óÝ»Éáí, 10--15ïÝ-ó ·É¹áÝáí  5-6 ³ÝóáõÙáí  (9324,8ùÙ)</t>
    </r>
  </si>
  <si>
    <t xml:space="preserve">ÐÇÙÝ³ï³Ï³ÛÇÝ ¨ Ñ³ñÃ»óÙ³Ý ß»ñïÇ å³ïñ³ëïáõÙ 100ÙÙ Ñ³ëï. ³í³½³-Ïáå×³ÛÇÝ Ë³éÝáõñ¹Çó </t>
  </si>
  <si>
    <t xml:space="preserve">ÐÇÙÝ³ï³ÏÇ  å³ïñ³ëïáõÙ 20-40ÙÙ ýñ³ÏóÇ³ÛÇ µ³½³Éï» Ë×áí 150ÙÙ  Ñ³ëï.  </t>
  </si>
  <si>
    <t>Ê×Ç ÷éáõÙ ¨ ïá·áñáõÙ µÇïáõÙáí 4ëÙ Ñ³ëï.</t>
  </si>
  <si>
    <t>Ê×³ÛÇÝ ß»ñïÇ ë»å³íáñáõÙ 2 ëÙ Ñ³ëï. 10-20ÙÙ ýñ³ÏóÇ³ÛÇ Ë×áí</t>
  </si>
  <si>
    <t xml:space="preserve">Ì³ÍÏáõÛÃÇ Çñ³Ï³Ý³óáõÙ Ù³Ýñ³Ñ³ïÇÏ ³ëý³Éï³µ»ïáÝáí  5ëÙ Ñ³ëï.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</si>
  <si>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´³½³Éï» »½ñ³ù³ñ»ñÇ ï»Õ³¹ñáõÙ 150x300ÙÙ B-15 ¹³ëÇ µ»ïáÝ» ÑÇÙùÇ íñ³</t>
    </r>
  </si>
  <si>
    <t>´³½³Éï» »½ñ³ù³ñ»ñÇ ï»Õ³¹ñáõÙ 80x200ÙÙ B-15 ¹³ëÇ µ»ïáÝ» ÑÇÙùÇ íñ³</t>
  </si>
  <si>
    <t xml:space="preserve">30ÙÙ Ñ³ëï. µ³½³Éï» ë³É»ñáí Í³ÍÏáõÛÃÝ»ñÇ  Çñ³Ï³Ý³óáõÙ 30ÙÙ Ñ³ëï. </t>
  </si>
  <si>
    <t xml:space="preserve">´»ïáÝ» ë³ÉÇ Çñ³Ï³Ý³óáõÙ B- 15 ¹³ëÇ µ»ïáÝáí 120ÙÙ Ñ³ëï.  (760ùÙ) </t>
  </si>
  <si>
    <t xml:space="preserve">´³½³Éï» Ë×Çó  10ëÙ Ñ³ëï. ÑÇÙùÇ å³ïñ³ëïáõÙ 10-20ÙÙ ýñ³ÏóÇ³ÛÇ </t>
  </si>
  <si>
    <t>²í³½³ÛÇÝ Ñ³ñÃ»óÝáÕ ß»ñï 7--10ëÙ Ñ³ëï. (760ùÙ)</t>
  </si>
  <si>
    <t xml:space="preserve">ÜáõÛÝÇ ï»Õ³÷áËáõÙ Ùáï 1ÏÙ Ñ»é³íáñáõÃÛ³Ý íñ³ </t>
  </si>
  <si>
    <t xml:space="preserve">´áõë³ÑáÕÇ  Ù»ù»Ý³Û³óí³Í ÷éáõÙ ëÇ½³Ù³ñ·»ñáõÙ 25ëÙ Ñ³ëï. </t>
  </si>
  <si>
    <t xml:space="preserve">´áõë³ÑáÕÇ ÷éáõÙ  Ó»éùáí ëÇ½³Ù³ñ·»ñáõÙ 5ëÙ Ñ³ëï. </t>
  </si>
  <si>
    <t>Êáï³Í³ÍÏÇ ë»ñÙÇ ó³ÝáõÙ Ó»éùáí (25·ñ/ùÙ)</t>
  </si>
  <si>
    <r>
      <rPr>
        <b/>
        <sz val="9"/>
        <rFont val="Arial Armenian"/>
        <family val="2"/>
      </rPr>
      <t xml:space="preserve">²íïáÏ³Û³Ý³ï»ÕÇ     </t>
    </r>
    <r>
      <rPr>
        <sz val="9"/>
        <rFont val="Arial Armenian"/>
        <family val="2"/>
      </rPr>
      <t xml:space="preserve">   
ÐÇÙùÇ Ëï³óáõÙ ËáÝ³í³óÝ»Éáí ³ÛÝ 10--15 ïÝ-ó ·É¹áÝáí  5-6 ³ÝóáõÙáí  </t>
    </r>
  </si>
  <si>
    <t xml:space="preserve"> ÐÇÙÝ³ï³Ï³ÛÇÝ ¨ Ñ³ñÃ»óÙ³Ý ß»ñïÇ å³ïñ³ëïáõÙ 100ÙÙ Ñ³ëï. ³í³½³-Ïáå×³ÛÇÝ Ë³éÝáõñ¹Çó </t>
  </si>
  <si>
    <t>ÐÇÙÝ³ï³ÏÇ  å³ïñ³ëïáõÙ µ³½³Éï» Ë×áí 150ÙÙ  Ñ³ëï. 20-40ÙÙ ýñ³ÏóÇ³ÛÇ</t>
  </si>
  <si>
    <r>
      <rPr>
        <b/>
        <sz val="9"/>
        <rFont val="Arial Armenian"/>
        <family val="2"/>
      </rPr>
      <t>æñ³Ñ»é³óÙ³Ý í³ù 315Ù</t>
    </r>
    <r>
      <rPr>
        <sz val="9"/>
        <rFont val="Arial Armenian"/>
        <family val="2"/>
      </rPr>
      <t xml:space="preserve">
ØÇ³ÓáõÛÉ »/µ»ïáÝ» í³ùÇ å³ïñ³ëïáõÙ
B-25 W4 ¹³ëÇ µ»ïáÝáí </t>
    </r>
  </si>
  <si>
    <t>Ø»ï³Õ³Ï³Ý ó³Ýó»ñÇ ï»Õ³¹ñáõÙ åáÕå³ï» ï³ññ»ñÇó (³ÝÏÛáõÝ³Ï, ³Ùñ³Ý)</t>
  </si>
  <si>
    <t xml:space="preserve">ì³ùÇ å³ï»ñÇ »ñÏß»ñï çñ³Ù»Ïáõë³óáõÙ µÇïáõÙÇ Ù³ÍÇÏáí </t>
  </si>
  <si>
    <t>14.  ´³ñ»Ï³ñ·áõÙ</t>
  </si>
  <si>
    <t>ÀÜ¸²ØºÜÀ 14.</t>
  </si>
  <si>
    <t>15.  Î³Ý³ã³å³ïáõÙ</t>
  </si>
  <si>
    <t xml:space="preserve">öáë»ñÇ å³ïñ³ëïáõÙ Ó»éùáí  Í³é»ñ ïÝÏ»Éáõ Ñ³Ù³ñ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</si>
  <si>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</si>
  <si>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</si>
  <si>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</si>
  <si>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</si>
  <si>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</si>
  <si>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</si>
  <si>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t>ÀÜ¸²ØºÜÀ  15.</t>
  </si>
  <si>
    <t>II-ñ¹ Ï³ñ·Ç ·ñáõÝïÇ ù³Ý¹áõÙ Ëñ³ÙáõÕÇÝ»ñáõÙ 0.6ËÙ ß»ñ»÷Ç ï³ñáÕáõÃÛ³Ùµ ¾ùëÏ³í³ïáñáí, ÏáÕÉÇó</t>
  </si>
  <si>
    <t>¶ñáõÝïÇ »ïÉÇóù Ëñ³ÙáõÕÇ  µáõÉ¹á½»ñáí</t>
  </si>
  <si>
    <t>²í»Éáñ¹ ·ñáõÝïÇ ï»Õ³÷áËáõÙ  3ÏÙ Ñ»é³íáñáõÃÛ³Ý íñ³</t>
  </si>
  <si>
    <t>Ê³Ùù³ñ³µ»ïáÝÛ³ Ñ»Ý³å³ï»ñÇ Ï³éáõóáõÙ B-7.5 ¹³ëÇ µ»ïáÝáí</t>
  </si>
  <si>
    <t>Ø»ï³Õ³Ï³Ý, åáÕå³ï» áõÕÕ³ÝÏÛáõÝ ËáÕáí³ÏÝ»ñÇó ×³Õ³ß³ñ»ñÇ ÙáÝï³ÅáõÙ Ñ»Ý³å³ï»ñÇ íñ³</t>
  </si>
  <si>
    <t>ÀÜ¸Ð²ÜàôðÀ Ü²Ê²Ð²Þìàì</t>
  </si>
  <si>
    <t>16.  Ð»Ý³å³ï»ñ Ðä-1---Ðä-3</t>
  </si>
  <si>
    <t>ÀÜ¸²ØºÜÀ  16.</t>
  </si>
  <si>
    <r>
      <rPr>
        <b/>
        <sz val="9"/>
        <rFont val="Arial Armenian"/>
        <family val="2"/>
      </rPr>
      <t xml:space="preserve">ÐáÕ³ÛÇÝ ³ßË³ï³ÝùÝ»ñ </t>
    </r>
    <r>
      <rPr>
        <sz val="9"/>
        <rFont val="Arial Armenian"/>
        <family val="2"/>
      </rPr>
      <t xml:space="preserve">
´áõë³ÑáÕÇ ù³Ý¹áõÙ 0.6ËÙ ß»ñ»÷Ç ï³ñáÕáõÃÛ³Ùµ ¾ùëÏ³í³ïáñáí, µ³ñÓ»Éáí ³íïáÇÝùÝ³Ã³÷Ç íñ³</t>
    </r>
  </si>
  <si>
    <r>
      <t xml:space="preserve">Îուտակած ·ñáõÝïÇ ÙÇ Ù³ëÁ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</si>
  <si>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>ՆույնÇ ï»Õ³÷áËáõÙ Ùáï 1ÏÙ Ñ»é³íáñáõÃÛ³Ý íñ³ ¹»åÇ ûµ»Ïï Ñ»ïÉÇóùÇ Ñ³Ù³ñ</t>
  </si>
  <si>
    <t>¶ñáõÝïÇ µ³ñÓáõÙ µ³¹Û³Ç íñ³ ¨ Çç³óÝáõÙ ÷áëáñ³ÏÇ Ý»ñë ³Ùµ³ñÓÇãáí</t>
  </si>
  <si>
    <t xml:space="preserve">¶ñáõÝïÇ »ïÉÇóù Ó»éùáí Ñ³ñ³ÏÝ»ñÇ ï³Ï, ïá÷³ÝáõÙáí </t>
  </si>
  <si>
    <t xml:space="preserve">¶ñáõÝïÇ »ïÉÇóù µáõÉ¹á½»ñáí ÑÇÙù»ñÇ ßáõñÃ»ñÇÝ </t>
  </si>
  <si>
    <r>
      <t xml:space="preserve">²í»Éáñ¹  ·ñáõÝïÇ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</si>
  <si>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 xml:space="preserve">´³½³Éï»åÉ³ëï» ³Ùñ³Ý ö6 ²´Î </t>
  </si>
  <si>
    <t>²ñï³ùÇÝ »/µ»ïáÝ» å³ï»ñÇ ¨ ÑÇÙù»ñÇ »ñÏß»ñï çñ³Ù»Ïáõë³óáõÙ Ç½á·³Ùáí</t>
  </si>
  <si>
    <t>²ëïÇ×³ÝÝ»ñÇ »ñ»ë³å³ïáõÙ 50ÙÙ Ñ³ëï. 300ÙÙ É³ÛÝáõÃ. µ³½³Éï»  ë³É»ñáí    46,95+14,4·ÍÙ</t>
  </si>
  <si>
    <t>²ëïÇ×³Ý³×³Ï³ïÝ»ñÇ »ñ»ë³å³ïáõÙ 30ÙÙ Ñ³ëï. Ñ=150ÙÙ µ³½³Éï»  ë³É»ñáí   46,95+14,4·ÍÙ</t>
  </si>
  <si>
    <t xml:space="preserve">ø³Ý¹³Í ·ñáõÝïÇ ï»Õ³÷áËáõÙ Ùáï 1ÏÙ Ñ»é³íáñáõÃÛ³Ý íñ³ ï³ñ³ÍùáõÙ (Å³Ù³Ý³Ï³íáñ Ïáõï³ÏáõÙ) </t>
  </si>
  <si>
    <t>ÜáõÛÝÇ ï»Õ³÷áËáõÙ Ùáï 1ÏÙ Ñ»é³íáñáõÃÛ³Ý íñ³ ï³ñ³ÍùáõÙ  (Ïáõï³ÏáõÙ, Ñ»ï³·³ÛáõÙ û·ï³·áñÍ»É ëÇ³Ù³ñ·»ñáõÙ ¨ ç»ñÙáóáõÙ, ÙÝ³ó³ÍÁ Ñ³ÝÓÝ»É å³ïíÇñ³ïáõÇÝ Ï³Ù Ñ³Ù³ÛùÇÝ)</t>
  </si>
  <si>
    <r>
      <rPr>
        <b/>
        <sz val="9"/>
        <rFont val="Arial Armenian"/>
        <family val="2"/>
      </rPr>
      <t>àéá·Ù³Ý çñÇ ëáõ½³åáÙå»ñ</t>
    </r>
    <r>
      <rPr>
        <sz val="9"/>
        <rFont val="Arial Armenian"/>
        <family val="2"/>
      </rPr>
      <t xml:space="preserve">
ì³Ñ³Ý Ù»ï³Õ³Ï³Ý 6 Ùá¹áõÉÇ IP55 </t>
    </r>
  </si>
  <si>
    <r>
      <rPr>
        <b/>
        <sz val="9"/>
        <rFont val="Arial Armenian"/>
        <family val="2"/>
      </rPr>
      <t xml:space="preserve">êÇ½³Ù³ñ· 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
Ä³Ù³Ý³Ï³íáñ å³ÑáõëïáõÙ Ïáõï³Ï³Í µáõë³ÑáÕÇ ÙÇ Ù³ëÁ  (ëÇ½³Ù³ñ·»ñÇ Ñ³Ù³ñ) µ³ñÓáõÙ  ¿ùëÏ³í³ïáñáí ³íïáÙ»ù»Ý³Ý»ñÇ íñ³   </t>
    </r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</si>
  <si>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</si>
  <si>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>2-x этажная школа и 4 класса в теплой климатической зоне</t>
  </si>
  <si>
    <t>Ведомость обьемов работ</t>
  </si>
  <si>
    <t>Հ/Հ</t>
  </si>
  <si>
    <t xml:space="preserve"> Наименование работ</t>
  </si>
  <si>
    <t xml:space="preserve">ед изм  </t>
  </si>
  <si>
    <t xml:space="preserve">кол-во </t>
  </si>
  <si>
    <t xml:space="preserve">стоим един изм </t>
  </si>
  <si>
    <t>Итого</t>
  </si>
  <si>
    <t xml:space="preserve">тыс. драм  </t>
  </si>
  <si>
    <t>м3</t>
  </si>
  <si>
    <t xml:space="preserve"> м3</t>
  </si>
  <si>
    <r>
      <rPr>
        <b/>
        <sz val="10"/>
        <rFont val="Arial Armenian"/>
        <family val="2"/>
      </rPr>
      <t xml:space="preserve">Ж/бетонные конструкции ниже отметки 0,00  </t>
    </r>
    <r>
      <rPr>
        <sz val="10"/>
        <rFont val="Arial Armenian"/>
        <family val="2"/>
      </rPr>
      <t xml:space="preserve">             
Уплотнение грунта толщ 20см со щебнем  под полы </t>
    </r>
  </si>
  <si>
    <t>м2</t>
  </si>
  <si>
    <t xml:space="preserve">Устройство ж/бетонной плиты пола из бетона B -12,5 </t>
  </si>
  <si>
    <t>пог.м</t>
  </si>
  <si>
    <t>Устройство бутобетонной подготовки под фундаменты из бетона B -7,5</t>
  </si>
  <si>
    <t xml:space="preserve">Устройство бетонной подготовки под фундаменты из бетона B -7,5 </t>
  </si>
  <si>
    <t>Устройство монолитных ж/бетонных ленточных фундаментов из бетона  B-20.</t>
  </si>
  <si>
    <t>Ամրան Փ8A240C</t>
  </si>
  <si>
    <t>Арматура  Փ12A500C</t>
  </si>
  <si>
    <t>Арматура Փ16A500C</t>
  </si>
  <si>
    <t>Арматура Փ18A500C</t>
  </si>
  <si>
    <t>Арматура Փ22A500C</t>
  </si>
  <si>
    <t>Устройство монолитных жл/бетонных колонн из бетона класса B-20</t>
  </si>
  <si>
    <t>Арматура Փ8A500C</t>
  </si>
  <si>
    <t>Устройство монолитных ж/бетонного ригелей из бетона B-20.</t>
  </si>
  <si>
    <t>Арматура Փ 8A240</t>
  </si>
  <si>
    <t>Арматура Փ12A500C</t>
  </si>
  <si>
    <t>Ամրան Փ18A500C</t>
  </si>
  <si>
    <t>Арматура Փ20A500C</t>
  </si>
  <si>
    <t>Арматура Փ25A500C</t>
  </si>
  <si>
    <t>Установка закладных деталей из стального листа толщиной 16 мм.</t>
  </si>
  <si>
    <t>Устройство монолитных ж/бетонных диафрагм из бетона  В-20.</t>
  </si>
  <si>
    <t>Арматура Փ6A240C</t>
  </si>
  <si>
    <t>Арматура Փ10A500C</t>
  </si>
  <si>
    <t>Устройство бетонных фундаментов, подпорных стен и площадок на отметке 0,00 из бетона  В-7,5.</t>
  </si>
  <si>
    <t>Устройство бетонных фундаментов и лестниц на отм. -3,3 из бетона марки В-7,5.</t>
  </si>
  <si>
    <t>Устройство бетонных каналов (пол, стены) из бетона В-7,5.</t>
  </si>
  <si>
    <r>
      <rPr>
        <b/>
        <sz val="10"/>
        <rFont val="Arial Armenian"/>
        <family val="2"/>
      </rPr>
      <t>ж/бетонный резервуар Р-1</t>
    </r>
    <r>
      <rPr>
        <sz val="10"/>
        <rFont val="Arial Armenian"/>
        <family val="2"/>
      </rPr>
      <t xml:space="preserve">
Устройство бетонной подготовки из бетона В-7,5.</t>
    </r>
  </si>
  <si>
    <t>Устройство ж/бетоной фундаментной плиты из бетона  В-20 W6.</t>
  </si>
  <si>
    <t>Арматура Փ6A240</t>
  </si>
  <si>
    <t>Устройство монолитных ж/бетонных стен П-1---П-3 толщ 150мм из бетона В-20  W6</t>
  </si>
  <si>
    <t>Арматура Փ12 A500C</t>
  </si>
  <si>
    <t>Ամրան Փ12A500C</t>
  </si>
  <si>
    <r>
      <t xml:space="preserve">Наружные лестницы, пандусы                                                                                  </t>
    </r>
    <r>
      <rPr>
        <sz val="10"/>
        <rFont val="Arial Armenian"/>
        <family val="2"/>
      </rPr>
      <t xml:space="preserve">Устройство бутового массива под лестницы и пандусы </t>
    </r>
  </si>
  <si>
    <t>Устройство бетонных фундаментов и стен из бетона В-7,5.</t>
  </si>
  <si>
    <t>Устройство монолитных ж/бетонных перил толщиной 150 мм.
из бетона марки В-12,5</t>
  </si>
  <si>
    <t>ՆԷ-1 Установка закладных деталей из стального листа d=6мм</t>
  </si>
  <si>
    <t>Устройство бетонных ступеней и площадок из бетона В-7,5.</t>
  </si>
  <si>
    <t>Облицовкаа ступеней базальтовыми плитами толщиной 50 мм. ширина 300 мм. 51,98+102,4=154,4 пог.м</t>
  </si>
  <si>
    <t>Облицовкаа подступенков базальтовыми плитами толщиной 30 мм. h=150 мм  51,98+102,4=154,4 пог.м</t>
  </si>
  <si>
    <t xml:space="preserve">Облицовка площадок и пандусов базальтовыми плитами толщиной 30 мм. </t>
  </si>
  <si>
    <t>Устройство плинтусов из базальтовых плит толщиной 30 мм. h=150 мм, на  цем/песчаном  растворе</t>
  </si>
  <si>
    <t xml:space="preserve">Установка перил (со стойками) из стальных прямоугольных труб 60x30x3мм </t>
  </si>
  <si>
    <t>Двухслойная окраска металлических элементов антикоррозийной краской.</t>
  </si>
  <si>
    <t xml:space="preserve">1-2. Общестроительные работы школы выше отм  0,00 </t>
  </si>
  <si>
    <r>
      <rPr>
        <b/>
        <sz val="10"/>
        <rFont val="Arial Armenian"/>
        <family val="2"/>
      </rPr>
      <t xml:space="preserve">Ж/бетонные конструкции выше отметки 0,00    </t>
    </r>
    <r>
      <rPr>
        <sz val="10"/>
        <rFont val="Arial Armenian"/>
        <family val="2"/>
      </rPr>
      <t xml:space="preserve">                                                                              Устройство монолитных  ж/бетонных колонн рам из бетона В-20.</t>
    </r>
  </si>
  <si>
    <t>Арматура Փ8A240C</t>
  </si>
  <si>
    <t>Устройство монолитных ж/б ригелей высотой до 500мм.из бетона марки  В-20</t>
  </si>
  <si>
    <t>Устройство монолитных ж/б ригелей высотой 600мм.из бетона марки  В-20</t>
  </si>
  <si>
    <t>Арматура Փ8, 10A240</t>
  </si>
  <si>
    <t>Изготовление монолитных ж/бетонных стен толщиной 200мм.из бетона марки В-20</t>
  </si>
  <si>
    <t>Устройство монолитных ж/б поясов из бетона класса В-15</t>
  </si>
  <si>
    <t>Арматура Փ8A240</t>
  </si>
  <si>
    <t>Устройство монолитных ж/б перемычек из бетона марки В-12,5.</t>
  </si>
  <si>
    <t>Устройство монолитных ж/б плит перекрытия на отметках +0,00, +3,3 и +6,6 из бетона класса В-20.</t>
  </si>
  <si>
    <t>Арматура Փ6, Փ8A240</t>
  </si>
  <si>
    <t>Арматура Փ12A500</t>
  </si>
  <si>
    <r>
      <rPr>
        <b/>
        <sz val="10"/>
        <rFont val="Arial Armenian"/>
        <family val="2"/>
      </rPr>
      <t>Перегородки</t>
    </r>
    <r>
      <rPr>
        <sz val="10"/>
        <rFont val="Arial Armenian"/>
        <family val="2"/>
      </rPr>
      <t>:
Устройство перегородок толщиной 100 мм. из пустотелых бетонных блоков (с армированием):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</si>
  <si>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</si>
  <si>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</si>
  <si>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r>
      <rPr>
        <b/>
        <sz val="10"/>
        <rFont val="Arial Armenian"/>
        <family val="2"/>
      </rPr>
      <t>Двери, окна</t>
    </r>
    <r>
      <rPr>
        <sz val="10"/>
        <rFont val="Arial Armenian"/>
        <family val="2"/>
      </rPr>
      <t xml:space="preserve">
Алюминиевые наружные двери  со стеклопакетом и термомостом, цвет темно-серый RAL-7011</t>
    </r>
  </si>
  <si>
    <t>Алюминиевые фрамуги тех же наружных дверей со стеклопакетом и термомостом, цвет темно-серый   RAL-7011</t>
  </si>
  <si>
    <t>Алюминиевые, глухие наружные двери с термомостом, с теплоизоляцией, цвет темно-серый   RAL-7011</t>
  </si>
  <si>
    <t xml:space="preserve">Алюминиевые внутренние глухие витражи со стеклопакетом темно-серого цвета RAL-7011 </t>
  </si>
  <si>
    <t xml:space="preserve">Двери внутренние двухцветные одностворчатые: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</si>
  <si>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шт</t>
  </si>
  <si>
    <t xml:space="preserve">Двери внутренние двухцветные двухстворчатые: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</si>
  <si>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Установка металлических, облицованных ПВХ, глухих  дверей в подвале</t>
  </si>
  <si>
    <t xml:space="preserve"> м2</t>
  </si>
  <si>
    <t>Металлопластовые открываемые окна  (с ручками) темно-серого цвета RAL-7011, толщина профиля 60мм, трехслойный стеклопакет, количество камер 4</t>
  </si>
  <si>
    <t>Металлопластовые неоткрываемые окна  (с ручками) темно-серого цвета RAL-7011, толщина профиля 60мм, трехслойный стеклопакет, количество камер 4</t>
  </si>
  <si>
    <t>Установка сложных петель окон</t>
  </si>
  <si>
    <t xml:space="preserve">Установка пластиковых подоконников шириной 200мм. светло-серого цвета RAL-7035 </t>
  </si>
  <si>
    <t xml:space="preserve">Шлакобетон толщиной 55---60мм.из легкого бетона B-12,5 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</si>
  <si>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</si>
  <si>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</si>
  <si>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</si>
  <si>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</si>
  <si>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</si>
  <si>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</si>
  <si>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  (в площадь пола входят и плинтусы h=80мм)    </t>
  </si>
  <si>
    <t>Гетерогенный спортивный виниловый пол, толщина 4,5мм, защитный слой 1,0мм, вес 1м2 не менее 3,2кг,толщина 3-4мм.  на клею, с подготовкой наливного пола,  (в площадь пола входят и плинтусы h=80мм)  Самоклеящиеся плинтусы из ПВХ-винила</t>
  </si>
  <si>
    <t>Устройство покрытия из ковролина толщиной 4,5 мм (защитный слой класса 33, вес 1м2 1,5кг, звукоизоляция 22 децибел, 100% ПА) с  подготовкой самовыравнивающегося слоя (в площадь пола входят и плинтусы h=80мм)</t>
  </si>
  <si>
    <r>
      <rPr>
        <b/>
        <sz val="10"/>
        <rFont val="Arial Armenian"/>
        <family val="2"/>
      </rPr>
      <t>Пол чердака</t>
    </r>
    <r>
      <rPr>
        <sz val="10"/>
        <rFont val="Arial Armenian"/>
        <family val="2"/>
      </rPr>
      <t xml:space="preserve">
Устройство пароизоляции </t>
    </r>
  </si>
  <si>
    <t>Устройство цементной стяжки толщ 50мм</t>
  </si>
  <si>
    <r>
      <rPr>
        <b/>
        <sz val="10"/>
        <rFont val="Arial Armenian"/>
        <family val="2"/>
      </rPr>
      <t>Крыша и кровля</t>
    </r>
    <r>
      <rPr>
        <sz val="10"/>
        <rFont val="Arial Armenian"/>
        <family val="2"/>
      </rPr>
      <t xml:space="preserve">  
Монтаж металлических ферм из стальных квадратных труб</t>
    </r>
  </si>
  <si>
    <t xml:space="preserve">Накладные детали (стальной лист 250x250x10мм, Арматура Փ12A500C) ЗД-6 </t>
  </si>
  <si>
    <t>Монтаж металлических связей ферм из квадратных стальных труб</t>
  </si>
  <si>
    <t>Накладные детали из листовой стали толщиной 6мм и 8мм, Арматуры Փ8 A500C,  Փ12 A500C) ЗД-7---ЗД-4</t>
  </si>
  <si>
    <t xml:space="preserve">Двухслойная окраска металлических элементов антикоррозийной краской. 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</si>
  <si>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</si>
  <si>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</si>
  <si>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</si>
  <si>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</si>
  <si>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</si>
  <si>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</si>
  <si>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</si>
  <si>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</si>
  <si>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Обшивка деревянных кровельных конструкций снизу ОСП - плитами (оринетированно-стружечная плата)</t>
  </si>
  <si>
    <t>Укладка плит ОСП под битумную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</si>
  <si>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</si>
  <si>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</si>
  <si>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</si>
  <si>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</si>
  <si>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105х75мм.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</si>
  <si>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</si>
  <si>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</si>
  <si>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t>Монтаж эвакуационной лестницы из стальных профилей (трубы прямоугольные 200х100х5мм, 60х40х3мм, 40х40х3мм, уголок 50х50х5мм, полоса 50х5мм)</t>
  </si>
  <si>
    <r>
      <rPr>
        <b/>
        <sz val="10"/>
        <rFont val="Arial Armenian"/>
        <family val="2"/>
      </rPr>
      <t>Вентиляционные шахты на крыше</t>
    </r>
    <r>
      <rPr>
        <sz val="10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</si>
  <si>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 Փö6A240C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</si>
  <si>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</si>
  <si>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</si>
  <si>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10"/>
        <rFont val="Arial Armenian"/>
        <family val="2"/>
      </rPr>
      <t>Внутренняя отделка</t>
    </r>
    <r>
      <rPr>
        <sz val="10"/>
        <rFont val="Arial Armenian"/>
        <family val="2"/>
      </rPr>
      <t xml:space="preserve">
Улучшенная штукатурка стен гажевым раствором</t>
    </r>
  </si>
  <si>
    <t>Штукатурка дверных и оконных откосов гажевым раствором</t>
  </si>
  <si>
    <t>Улучшенная штукатурка потолков гажевым раствором</t>
  </si>
  <si>
    <t xml:space="preserve">Улучшенная окраска стен и откосов латексной краской RAL 1015--1017 </t>
  </si>
  <si>
    <t>Улучшенная окраска стен масляной краской RAL 1015--1017, с предварительной шпаклевкой</t>
  </si>
  <si>
    <t>Улучшенная окраска потолков латексной краской RAL 9010,  с предварительной шпаклевкой</t>
  </si>
  <si>
    <t>Штукатурка стен цементно-песчаным раствором</t>
  </si>
  <si>
    <t>Облицовка стен керамической плиткой</t>
  </si>
  <si>
    <t>Устройство подвесного потолка из гипсокартона АРМСТРОНГ (тамбур, сторожевой пост, вестибюль, рекреация)</t>
  </si>
  <si>
    <t>Устройство подвесного потолка из гипсокартона АРМСТРОНГ (зрительный  зал, сцена, подсобные помещения)</t>
  </si>
  <si>
    <t>Монтаж металлического каркаса из стальных уголков 50х55х3мм 153пог.м</t>
  </si>
  <si>
    <t xml:space="preserve">Покрытие лаком плит ОСП потолка спортзала </t>
  </si>
  <si>
    <t xml:space="preserve">Установка и разборка внутренних инвентарных  лесов </t>
  </si>
  <si>
    <t xml:space="preserve">Устройство подвесного потолка из пластиковых панелей САЙДИНГ    </t>
  </si>
  <si>
    <t>Облицовка площадок и пандусов базальтовыми плитами толщиной 30мм. на цементно-песчаном растворе</t>
  </si>
  <si>
    <t>Устройство плинтусов из пресгранитных плит h=150мм, на клею</t>
  </si>
  <si>
    <t>Монтаж ограждений трибун спортзала из стальных прямоугольных труб</t>
  </si>
  <si>
    <r>
      <rPr>
        <b/>
        <sz val="10"/>
        <rFont val="Arial Armenian"/>
        <family val="2"/>
      </rPr>
      <t xml:space="preserve"> Наружняя отделка</t>
    </r>
    <r>
      <rPr>
        <sz val="10"/>
        <rFont val="Arial Armenian"/>
        <family val="2"/>
      </rPr>
      <t xml:space="preserve">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</si>
  <si>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</si>
  <si>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</si>
  <si>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2007-- 139,5м2 և RAL1015-- 748,06м2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</si>
  <si>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</si>
  <si>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</si>
  <si>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</si>
  <si>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Уголки изготовленные из стеклопластиковых волокнистых  прямоугольная труб 50х43мм</t>
  </si>
  <si>
    <t>Алюминиевый монтажный фасонный профиль 32х8мм.</t>
  </si>
  <si>
    <t>Декоративная штукатурка стен  §КОРОЕД¦ RAL 1015</t>
  </si>
  <si>
    <t xml:space="preserve">Теплоизоляция снаружи верхней части наружных окон и дверей базальтоволокнистыми плитами толщ 100мм </t>
  </si>
  <si>
    <t xml:space="preserve">Облицовка с внутренней стороны гипсокартоном толщиной 12,5 мм. </t>
  </si>
  <si>
    <t>Облицовка снаружи  алюминиевыми листами  "Alukobond"</t>
  </si>
  <si>
    <t>Облицовка карниза и навеса алюминиевыми листами  "Alukobond"</t>
  </si>
  <si>
    <t>Облицовка углов фасадов алюминиевыми листами  "Alukobond" шириной 100 мм.</t>
  </si>
  <si>
    <t xml:space="preserve">Облицовка дверных и оконных откосов алюминиевыми листами  "Alukobond" </t>
  </si>
  <si>
    <t xml:space="preserve">Облицовка подоконников алюминиевыми листами«  "Alukobond" </t>
  </si>
  <si>
    <t>Монтаж и демонтаж наружних инвентарных лесов для отделочных работ</t>
  </si>
  <si>
    <t xml:space="preserve"> м2 верт.
прое..</t>
  </si>
  <si>
    <t xml:space="preserve">1-2К. Общестроительные работы 4-х классов  выше отм  0,00 </t>
  </si>
  <si>
    <t>Устройство монолитных ж/б ригелей высотой 400 мм.из бетона В-20</t>
  </si>
  <si>
    <t>Устройство монолитных ж/б ригелей высотой 600 мм.из бетона В-20</t>
  </si>
  <si>
    <t>Арматура Փ14A500C</t>
  </si>
  <si>
    <t>Установка закладных деталей из стального листа толщ 16мм.</t>
  </si>
  <si>
    <t>Устройство монолитных ж/бетонных диафрагм толщиной 200 мм из бетона класса В-20.</t>
  </si>
  <si>
    <t>Устройство монолитной ж/бетонной плиты перекрытия на отметке +3,3 из бетона класса В-20</t>
  </si>
  <si>
    <r>
      <rPr>
        <b/>
        <sz val="10"/>
        <rFont val="Arial Armenian"/>
        <family val="2"/>
      </rPr>
      <t>Перегородки</t>
    </r>
    <r>
      <rPr>
        <sz val="10"/>
        <rFont val="Arial Armenian"/>
        <family val="2"/>
      </rPr>
      <t xml:space="preserve">
Кладка перегородок толщиной 100 мм. из пустотелых бетонных блоков (с армированием)       </t>
    </r>
  </si>
  <si>
    <t xml:space="preserve">Кладка перегородок толщиной 200 мм. из пустотелых бетонных блоков (с армированием) </t>
  </si>
  <si>
    <t>Устройство онослойной гидроизоляции из гидроизола по битумной мастике</t>
  </si>
  <si>
    <t>Устройство стяжки из цементно-песчаного раствора толщиной 35 мм.</t>
  </si>
  <si>
    <r>
      <rPr>
        <b/>
        <sz val="10"/>
        <rFont val="Arial Armenian"/>
        <family val="2"/>
      </rPr>
      <t>Крыша</t>
    </r>
    <r>
      <rPr>
        <sz val="10"/>
        <rFont val="Arial Armenian"/>
        <family val="2"/>
      </rPr>
      <t xml:space="preserve">
Монтаж деревянных конструкций крыши с обработкой антисептиком (стропила и обрешетка из сосны 2 сорта)</t>
    </r>
  </si>
  <si>
    <t xml:space="preserve">Устройство подвесного потолка из гипсокартона АРМСТРОНГ </t>
  </si>
  <si>
    <t xml:space="preserve">Облицовка наружных стен фиброцементными плитами толщиной 8 мм, окрашенными термообработкой в ​​заводских условиях, без добавки асбестоцемента.  </t>
  </si>
  <si>
    <t xml:space="preserve">Облицовка подоконников алюминиевыми листами "Alukobond" </t>
  </si>
  <si>
    <t xml:space="preserve"> м2 верт. прое.</t>
  </si>
  <si>
    <t>ИТОГО   1-2К.</t>
  </si>
  <si>
    <t>1-3.  Отопление школы (-15˚)</t>
  </si>
  <si>
    <r>
      <rPr>
        <b/>
        <sz val="10"/>
        <color theme="1"/>
        <rFont val="Arial Armenian"/>
        <family val="2"/>
      </rPr>
      <t>Отопление - на отм.  -3,4</t>
    </r>
    <r>
      <rPr>
        <sz val="10"/>
        <color theme="1"/>
        <rFont val="Arial Armenian"/>
        <family val="2"/>
      </rPr>
      <t xml:space="preserve">
Электрический масляный радиатор N=1000Вт.</t>
    </r>
  </si>
  <si>
    <t>комп.</t>
  </si>
  <si>
    <t>секц.</t>
  </si>
  <si>
    <t>Радиаторный термостатический клапан 1/2''</t>
  </si>
  <si>
    <t>Клапан запорный радиатора Ф20-1/2</t>
  </si>
  <si>
    <t>Комплект подключения радиатора</t>
  </si>
  <si>
    <t>Запорный клапан ф20, стояков</t>
  </si>
  <si>
    <t>Запорный клапан ф25, стояков</t>
  </si>
  <si>
    <t>Прокладка полипропиленовых труб Ру10 ф20х2,8 с испытанием и установкой фасонных частей</t>
  </si>
  <si>
    <t>м</t>
  </si>
  <si>
    <t>То же, Ру10 ф25х3,5</t>
  </si>
  <si>
    <t>То же, PN10 Փ32x4.5</t>
  </si>
  <si>
    <t>То же, Ру10 ф40х5,6</t>
  </si>
  <si>
    <t>То же, PN10 Փ50x6,9</t>
  </si>
  <si>
    <t>Полипропиленовый сгон  ф20</t>
  </si>
  <si>
    <t>Полипропиленовый сгон Փ25</t>
  </si>
  <si>
    <t>Полипропиленовый сгон Փ32</t>
  </si>
  <si>
    <t>Полипропиленовый сгон Փ40</t>
  </si>
  <si>
    <t>Полипропиленовый сгон Փ50</t>
  </si>
  <si>
    <t>Полипропиленовый обводное колено Փ20x2.8</t>
  </si>
  <si>
    <t>Полипропиленовый сгон Փ20-1/2</t>
  </si>
  <si>
    <t>Трубчатый резиновый теплоизолятор  ձ=5мм Փ20мм</t>
  </si>
  <si>
    <t>Трубчатый резиновый теплоизолятор  ձ=5мм Փ25</t>
  </si>
  <si>
    <t>Трубчатый резиновый теплоизолятор  ձ=5мм Փ32</t>
  </si>
  <si>
    <t>Трубчатый резиновый теплоизолятор  ձ=5мм Փ40</t>
  </si>
  <si>
    <t>Трубчатый резиновый теплоизолятор  ձ=5мм Փ50</t>
  </si>
  <si>
    <t>Футляр из стальной трубы dy=32, l=0.3մ</t>
  </si>
  <si>
    <t xml:space="preserve">Автоматический воздухоотводчик с клапаном 3/4 " </t>
  </si>
  <si>
    <t>Металл для крепления труб</t>
  </si>
  <si>
    <t>«Терморегулирующий клапан радиатора 1/2</t>
  </si>
  <si>
    <t>«Клапан запорный радиатора ф20-1/2</t>
  </si>
  <si>
    <t xml:space="preserve">Тепловой вентилятор L=2100 м3/час 3-20 кВт Volcano </t>
  </si>
  <si>
    <t xml:space="preserve">Кронштейн для теплового вентилятора L=2100 м3/ч, 3-20 кВт Volcano </t>
  </si>
  <si>
    <t>Фильтр 3/4"</t>
  </si>
  <si>
    <t>Полипропиленовый клапан ф25мм</t>
  </si>
  <si>
    <t>Гибкое соединение 3/4՞՞  L= 0.5մм</t>
  </si>
  <si>
    <t>То же  PN10 Փ25x3.5</t>
  </si>
  <si>
    <t>То же  PN10 Փ32x4.5</t>
  </si>
  <si>
    <t>То же   PN10 Փ40x5.6</t>
  </si>
  <si>
    <t>Полипропиленовый уголок ∠ 90՛ Փ20мм</t>
  </si>
  <si>
    <t>Полипропиленовый уголок ∠ 90՛ Փ25мм</t>
  </si>
  <si>
    <t>Полипропиленовый уголок∠ 90՛ Փ32мм</t>
  </si>
  <si>
    <t>Тройник полипропиленовый 20x20x20</t>
  </si>
  <si>
    <t>Полипропиленовая обводная труба Փ20x2.8</t>
  </si>
  <si>
    <t>Полипропиленовая обводная труба Փ25x3.5</t>
  </si>
  <si>
    <t>Полипропиленовый сгон  Փ20</t>
  </si>
  <si>
    <t>Полипропиленовый сгон Փ20-1/2՞</t>
  </si>
  <si>
    <t>Полипропиленовый сгон Փ25-3/4՞՛</t>
  </si>
  <si>
    <t>Трубчатый резиновый теплоизолятор ձ=5մմ Փ20</t>
  </si>
  <si>
    <t>Трубчатый резиновый теплоизоляторչ ձ=5մմ Փ25</t>
  </si>
  <si>
    <t>Трубчатый резиновый теплоизолятор ձ=5մմ Փ32</t>
  </si>
  <si>
    <t>Трубчатый резиновый теплоизолятор ձ=5մմ Փ40</t>
  </si>
  <si>
    <t>Футляр из стальной трубы Փ50մմ, L=0.3մ</t>
  </si>
  <si>
    <t>кг</t>
  </si>
  <si>
    <t>1-3К. Отопление 4-х классов  (-15˚)</t>
  </si>
  <si>
    <t>Алюминиевые радиаторы Q=99.3вт  հ=350</t>
  </si>
  <si>
    <t>Запорный клапан радиатора dn20-1/2՛՛</t>
  </si>
  <si>
    <t>Монтаж полипропиленовых труб Ру10 ф20х2,8 с испытанием и установкой фасонных частей</t>
  </si>
  <si>
    <t>Тройник полипропиленовый 25x20x20</t>
  </si>
  <si>
    <t>Тройник полипропиленовый 25x20x25</t>
  </si>
  <si>
    <t>Тройник полипропиленовый 32x20x32</t>
  </si>
  <si>
    <t>Полипропиленовый сгон Փ25мм</t>
  </si>
  <si>
    <t>Трубчатый резиновый теплоизолятор  ծ=5мм Փ20մմ</t>
  </si>
  <si>
    <t>Трубчатый резиновый теплоизолятор  ծ=5мм Փ25</t>
  </si>
  <si>
    <t>Трубчатый резиновый теплоизолятор  ծ=5մմ Փ32</t>
  </si>
  <si>
    <t>1-4. Вентиляция школы (-15˚)</t>
  </si>
  <si>
    <t>Приточно-вытяжная система Lпр=1310м3/час, Lвыт=960м3/час, полностью укомплектованное.
а) 2 шт на входе и выходе кондиционера
б) 1 рекуператор воздуха
в) Электронный теплообменник 5,4 кВт/ч 1 шт.
г) Приточный вентилятор Ln=1310м3/час, Hn=250Па
д) Вытяжной вентилятор L=960м3/ч, Hn=200Па
ж) 2 впускных и выпускных клапана регулирования воздуха.
к) гибкая вставка 4 шт.
е) виброизолятор 1 комплект
и) комплект автоматики 1 шт.                                              
к) шумоглушитель 1 шт.</t>
  </si>
  <si>
    <t>Приточная система Lnр=1470м3/час, оснащенное 
а) 2 кондиционерами на входе и выходе.
б) Электронный теплообменник 16,2кВт/ч 1шт 
в) Приточный вентилятор L=1470м3/ч Hn=250Па 
г) клапан регулировки воздуха на входе и выходе 2шт 
д) гибкие вставки 2шт
е) шумоглушитель 
и)виброизолятор под оборудование
к) комплект автоматики</t>
  </si>
  <si>
    <t>Канальный вентилятор L=1100м3/ч H=210 Па ф250мм</t>
  </si>
  <si>
    <t>Канальный вентилятор L=320м3/ч H=180 Па ф150мм</t>
  </si>
  <si>
    <t>Канальный вентилятор L=175м3/ч H=160 Па ф160мм</t>
  </si>
  <si>
    <t>Канальный вентилятор L=140м3/ч H=150 Па ф125мм</t>
  </si>
  <si>
    <t>Канальный вентилятор L=115м3/ч H=140Па ф100мм</t>
  </si>
  <si>
    <t>Канальный вентилятор L=100м3/ч H=140Па ф100мм</t>
  </si>
  <si>
    <t>Канальный вентилятор L=90м3/ч H=130Па ф100мм</t>
  </si>
  <si>
    <t>Канальный вентилятор L=75м3/ч H=130Па ф100мм</t>
  </si>
  <si>
    <t>Канальный вентилятор L=60м3/ч H=120Па ф100мм</t>
  </si>
  <si>
    <t>Канальная вентиляция L=50м3/ч H=120Па ф100мм</t>
  </si>
  <si>
    <t>Решетка воздухозаборника 1200х1000мм</t>
  </si>
  <si>
    <t>Шумоглушитель ф315мм L=0,5м</t>
  </si>
  <si>
    <t>Шумоглушитель ф200мм L=0,5</t>
  </si>
  <si>
    <t>Шумоглушитель Փ160մմмм  Լ=0,5м</t>
  </si>
  <si>
    <t>Шумоглушитель Փ150мм Լ=0,5</t>
  </si>
  <si>
    <t>Шумоглушитель Փ125մմ  Լ=0,5м</t>
  </si>
  <si>
    <t>Шумоглушитель Փ100մմ Լ=0,5</t>
  </si>
  <si>
    <t>Воздушный регулирующий клапан ручного управления ф300мм</t>
  </si>
  <si>
    <t>то же  Փ250мм</t>
  </si>
  <si>
    <t>то же  Փ315мм</t>
  </si>
  <si>
    <t>Воздушный регулирующий клапан ручного управлением    350x200մմ мм</t>
  </si>
  <si>
    <t>то же   300x150 мм</t>
  </si>
  <si>
    <t>то же   200x150мм</t>
  </si>
  <si>
    <t>Обратный клапан 600x300մմмм</t>
  </si>
  <si>
    <t>Противопожарный клапан
 200x 150мм</t>
  </si>
  <si>
    <t xml:space="preserve">Монтаж металлических копаков из оцинкованного листа </t>
  </si>
  <si>
    <t>Воздуховод из оцинкованный стали диам 315мм ձ=0,9мм</t>
  </si>
  <si>
    <t>Кухонная вытяжка</t>
  </si>
  <si>
    <t>Короб из оцинкованного листа ձ=0.7мм</t>
  </si>
  <si>
    <t>Гибкий воздуховод Փ100мм</t>
  </si>
  <si>
    <t>Гибкий воздуховод Փ125мм</t>
  </si>
  <si>
    <t>Гибкий воздуховодՓ150мм</t>
  </si>
  <si>
    <t>Гибкий воздуховод Փ250мм</t>
  </si>
  <si>
    <t>Гибкий воздуховод  Փ300мм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</si>
  <si>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</si>
  <si>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</si>
  <si>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1250x250 мм</t>
  </si>
  <si>
    <t>Алюминиевая решетка. 300х150мм</t>
  </si>
  <si>
    <t>Алюминиевая решетка 250х150мм</t>
  </si>
  <si>
    <t>Алюминиевая регулируемая решетка 400х150</t>
  </si>
  <si>
    <t>Алюминиевая регулируемая  решетка  400х100</t>
  </si>
  <si>
    <t>Алюминиевая регулируемая  решетка  300х300</t>
  </si>
  <si>
    <t>Алюминиевая регулируемая  решетка 250х250</t>
  </si>
  <si>
    <t>Алюминиевая регулируемая  решетка  Փ125мм</t>
  </si>
  <si>
    <t>Алюминиевая регулируемая  решетка  Փ150мм</t>
  </si>
  <si>
    <t>Алюминиевая регулируемая  решетка  Փ200мм</t>
  </si>
  <si>
    <t>Розеточный диффузор ф315мм</t>
  </si>
  <si>
    <t>Диффузор  300мм/Փ440мм</t>
  </si>
  <si>
    <t>Потолочный диффузор 600х600</t>
  </si>
  <si>
    <t>Потолочный диффузор 400x400</t>
  </si>
  <si>
    <t xml:space="preserve">Воздуховод круглого сечения из оцинкованной стали  ձ=0.6 мм </t>
  </si>
  <si>
    <t xml:space="preserve">Воздуховод из оцинкованный стали прямоугольного сечения ձ=0.5мм </t>
  </si>
  <si>
    <t>Воздуховод из оцинкованный стали прямоугольного сечения ձ=0.7 мм</t>
  </si>
  <si>
    <t>Декоративный воздуховод круглого сечения. Փ315 мм</t>
  </si>
  <si>
    <t>Декоративный воздуховод круглого сечения. Փ400мм</t>
  </si>
  <si>
    <t xml:space="preserve">Декоративный воздуховод круглого сечения.Փ450մմ </t>
  </si>
  <si>
    <t>Изоляция воздуховодов самоклеящимся изолятором ձ=5мм.</t>
  </si>
  <si>
    <t>Изоляция воздуховодов минеральной ватой ձ=50мм.</t>
  </si>
  <si>
    <t>Мягкая вставка</t>
  </si>
  <si>
    <t>Порошковая окраска воздуховодов</t>
  </si>
  <si>
    <t>Металл для крепления воздуховодов</t>
  </si>
  <si>
    <t>ИТОГО  1-4</t>
  </si>
  <si>
    <t>1-4К. Вентиляция 4-х классов   (-15˚)</t>
  </si>
  <si>
    <t>Канальный вентилятор È=75м3/час H=130Па ö100</t>
  </si>
  <si>
    <t>Канальный вентилятор È=50м3/час H=120äПа ö100</t>
  </si>
  <si>
    <t>Шумоглушитель Փ125մմ  Լ=0,5մ</t>
  </si>
  <si>
    <t>Алляминиевая наружная управляемая решетка вытяжки Փ125մմ</t>
  </si>
  <si>
    <t>Алляминиевая наружная управляемая решетка вытяжки Փ100մմ</t>
  </si>
  <si>
    <t>Монтаж металлических зонтов из оцинкованного листа</t>
  </si>
  <si>
    <t xml:space="preserve">Воздуховодиз из оцинкованного листа круглый ձ=0.5мм </t>
  </si>
  <si>
    <t>Монтаж приточно-вытяжного рекуператорного устройства 100м3/ч.</t>
  </si>
  <si>
    <t>Изоляция воздуховодов минеральной ватой  ձ=50мм.</t>
  </si>
  <si>
    <t>к-т</t>
  </si>
  <si>
    <t>Труба стальная сварная Ø50 (57х3,0)мм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</si>
  <si>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</si>
  <si>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</si>
  <si>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</si>
  <si>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</si>
  <si>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</si>
  <si>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Ф20x2.8мнм</t>
  </si>
  <si>
    <t>Соленоидный клапан Ф50мм</t>
  </si>
  <si>
    <t>Переход полипропилен-сталь ф76-63мм</t>
  </si>
  <si>
    <t>Переход полипропилен-сталь ф63-50мм</t>
  </si>
  <si>
    <t>Шаровой кран ф25мм</t>
  </si>
  <si>
    <t>Шаровой кран ф20мм</t>
  </si>
  <si>
    <t>Регулирующий клапан ф20мм</t>
  </si>
  <si>
    <t xml:space="preserve">Угловой клапан ф15мм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</si>
  <si>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</si>
  <si>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</si>
  <si>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</si>
  <si>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</si>
  <si>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</si>
  <si>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,  50мм</t>
  </si>
  <si>
    <t xml:space="preserve">То же ,  40мм </t>
  </si>
  <si>
    <t>То же ,  32мм</t>
  </si>
  <si>
    <t>ТО же ,  25мм</t>
  </si>
  <si>
    <t>То же , 20мм</t>
  </si>
  <si>
    <t>Гидравлические испытания стального трубопровода ф50 мм.</t>
  </si>
  <si>
    <t xml:space="preserve">1-5К.  Холодное и горячее водоснабжение 4-х классов </t>
  </si>
  <si>
    <t>Монтаж полипропиленовых труб , с испытанием, хлорированием и установкой фасонных частей   PN20 ö32x4.4мм</t>
  </si>
  <si>
    <t>То же,  PN20 ö25x3.5ÙÙ</t>
  </si>
  <si>
    <t>То же,  PN20 ö20x2.8ÙÙ</t>
  </si>
  <si>
    <t>Задвижка  Փ40мм</t>
  </si>
  <si>
    <t xml:space="preserve">Шаровой кран Փ25мм  </t>
  </si>
  <si>
    <t xml:space="preserve">Установка регулирующего клапана Փ20մմ </t>
  </si>
  <si>
    <t>Угловой клапан Փ15мм</t>
  </si>
  <si>
    <t>Теплоизоляционные резиновые трубы толщиной 9 мм. для труб диаметром 32 мм.</t>
  </si>
  <si>
    <t>То же    25мм</t>
  </si>
  <si>
    <t>То же    20мм</t>
  </si>
  <si>
    <t>1-6 Система пожаротушения школы</t>
  </si>
  <si>
    <t>Стальная эл. свар.труба  ф65(76х3,5) мм</t>
  </si>
  <si>
    <t>Стальная эл. свар.труба  ф50(57x3.0) мм</t>
  </si>
  <si>
    <t>Тройник 65xՓ50xՓ65мм</t>
  </si>
  <si>
    <t>Тройник Փ50xՓ50xՓ50мм</t>
  </si>
  <si>
    <t xml:space="preserve">Уголок 90՛ (колено) 50մմ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</si>
  <si>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</si>
  <si>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</si>
  <si>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</si>
  <si>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 xml:space="preserve">комп. </t>
  </si>
  <si>
    <t>Задвижка ф57мм (задвижка-бабочка) Tecofi</t>
  </si>
  <si>
    <t>Стальной фланец ф57мм</t>
  </si>
  <si>
    <t>Кран шаровой ф15мм</t>
  </si>
  <si>
    <t>Двухслойная окраска стальных труб маслом</t>
  </si>
  <si>
    <t>Гидравлическое испытание системы</t>
  </si>
  <si>
    <t>1-6К. Система пожаротушения 4-х классов</t>
  </si>
  <si>
    <t xml:space="preserve">Погружной насос Гном 10-10 G=10м3/ч, H=10м, N=1,1кВт </t>
  </si>
  <si>
    <t>Бак нейтрализатора Викинг ВП6БГ-150 470х700х632мм</t>
  </si>
  <si>
    <t>Канализационное напорное оборудование Wilo DrainLift BOX-32/11H,Q=2,0 л/с, H=6,0 м, N=0,75 кВт, 1~ 230 В</t>
  </si>
  <si>
    <t>Канализационный насос Wilo Hisewlift 3-35, Q=0,80 л/с, Н=5,0м N=0,40кВт</t>
  </si>
  <si>
    <t>Унитаз с напольным смывным бачком</t>
  </si>
  <si>
    <t>Керамическая мойка размером 550х450мм (со смесителем и аксессуарами)</t>
  </si>
  <si>
    <t>Душ со смесителем (с термостатическим клапаном)</t>
  </si>
  <si>
    <t>Трап из нержавеющей стали  , размер 600х80мм.</t>
  </si>
  <si>
    <t>Настенный писсуар</t>
  </si>
  <si>
    <t>Трап Փ50մմ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</si>
  <si>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</si>
  <si>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</si>
  <si>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 xml:space="preserve">Труба ПВХ канализационная 40мм, с  крепежными деталями </t>
  </si>
  <si>
    <t xml:space="preserve">Труба напорная канализационная ПВХ 40мм, с крепежными деталями </t>
  </si>
  <si>
    <t>Труба напорная канализационная ПВХ Ф32мм, с с крепежными деталями</t>
  </si>
  <si>
    <t>Футляр из стальной трубы Ф219мм.</t>
  </si>
  <si>
    <t>Футляр из стальной трубы Ф159мм</t>
  </si>
  <si>
    <t>Пробивка отверстий Ф150мм</t>
  </si>
  <si>
    <t>Пробивка отверстий Փ100мм</t>
  </si>
  <si>
    <t>Переход (колено) Ф110мм, 90</t>
  </si>
  <si>
    <t xml:space="preserve">Тройник Փ110մմ ,90՛ </t>
  </si>
  <si>
    <t>Переход ПВХ Ф110мм-135՛</t>
  </si>
  <si>
    <t>Переход ПВХ  Փ50мм -135՛</t>
  </si>
  <si>
    <t>Переход ПВХ Փ40мм  -135՛</t>
  </si>
  <si>
    <t>ПВХ тройник косой Փ110x110мм 45՛</t>
  </si>
  <si>
    <t>PVC тройник косой Փ110x50мм 45՛</t>
  </si>
  <si>
    <t>PVC тройник косой Փ110x40мм 45՛</t>
  </si>
  <si>
    <t>PVC крестовина косая Փ110xՓ110xՓ110мм 45՛</t>
  </si>
  <si>
    <t>PVC крестовина косая  Փ50xՓ110xՓ50мм   45՛</t>
  </si>
  <si>
    <t>PVC заглушка  для прочистки Փ100мм</t>
  </si>
  <si>
    <t xml:space="preserve">PVC заглушка  для прочистки Փ50мм </t>
  </si>
  <si>
    <t>PVC ревизия Փ110մմмм</t>
  </si>
  <si>
    <t>PVC ревизия Փ50мм</t>
  </si>
  <si>
    <t>PVC переход Փ50x110мм</t>
  </si>
  <si>
    <t>1-7К.  Внутренняя канализация  4-х классов</t>
  </si>
  <si>
    <t>Монтаж душа и смесителя (с термостатическим клапаном), труба нержавеющая, размер 600х80мм.</t>
  </si>
  <si>
    <t xml:space="preserve">Труба ПВХ канализационная 50мм, с крепежными деталями </t>
  </si>
  <si>
    <t>Футляр из стальной трубы ö159мм</t>
  </si>
  <si>
    <t>PVC тройник косой ö110x110ÙÙ 45°</t>
  </si>
  <si>
    <t>PVC тройник косой ö110x50ÙÙ 45°</t>
  </si>
  <si>
    <t>PVC тройник косой ö50x50ÙÙ 45°</t>
  </si>
  <si>
    <t>PVC  крестовина косая ö110xö110xö110ÙÙ   45°</t>
  </si>
  <si>
    <t>PVC ревизия ö110ÙÙ</t>
  </si>
  <si>
    <t>PVC ревизия ö50x110ÙÙ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</si>
  <si>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</si>
  <si>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Насос погружной Гном 10-10 G=10м3/ч, H=10м, N=1,1кВт</t>
  </si>
  <si>
    <t>Монтаж стальных  эл  сварных труб Ф65мм (Ф76х3,5мм)</t>
  </si>
  <si>
    <t xml:space="preserve">Монтаж  стальных  эл  сварных труб Ф50մմ (Փ57x3,5мм) </t>
  </si>
  <si>
    <t>Уголок стальной 90˚ (колено) Ф65мм</t>
  </si>
  <si>
    <t>Тройник  65х65х65мм</t>
  </si>
  <si>
    <t xml:space="preserve">Тройник  65x50x65мм </t>
  </si>
  <si>
    <t>Заджижка Փ65мм</t>
  </si>
  <si>
    <t>Заджижка Փ50мм</t>
  </si>
  <si>
    <t>Обратный клапан Ф50мм</t>
  </si>
  <si>
    <t>Антивибрационная гибкое соединение Ф65мм</t>
  </si>
  <si>
    <t xml:space="preserve">Стальной фланец Փ65մմ </t>
  </si>
  <si>
    <t xml:space="preserve">Стальной фланец Փ50мм </t>
  </si>
  <si>
    <t>Монтаж указателя уровня холодной воды</t>
  </si>
  <si>
    <t>Двухслойная окраска стальных труб масляной краской</t>
  </si>
  <si>
    <r>
      <rPr>
        <b/>
        <sz val="10"/>
        <rFont val="Arial Armenian"/>
        <family val="2"/>
      </rPr>
      <t xml:space="preserve">Заполнение резервуаров </t>
    </r>
    <r>
      <rPr>
        <sz val="10"/>
        <rFont val="Arial Armenian"/>
        <family val="2"/>
      </rPr>
      <t xml:space="preserve">
 Труба стальная электросварная Ф50(57х3,5) мм</t>
    </r>
  </si>
  <si>
    <t>Стальной фланец Փ50мм</t>
  </si>
  <si>
    <t>Поплавковый клапан Ф50мм</t>
  </si>
  <si>
    <t>Уголок 90 (колено) Ф50мм</t>
  </si>
  <si>
    <t>Тройник Փ50xՓ50xՓ50մմ</t>
  </si>
  <si>
    <r>
      <rPr>
        <b/>
        <sz val="10"/>
        <rFont val="Arial Armenian"/>
        <family val="2"/>
      </rPr>
      <t>Опорожнение и переполнение резервуаров</t>
    </r>
    <r>
      <rPr>
        <sz val="10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</si>
  <si>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Փ50(57x3.5) </t>
  </si>
  <si>
    <t>Стальная воронка Փ80մմ</t>
  </si>
  <si>
    <t>Уголок 90՛  Փ80мм</t>
  </si>
  <si>
    <t>Уголок 90՛  Փ50мм</t>
  </si>
  <si>
    <t>Тройник Փ80xՓ80xՓ80мм</t>
  </si>
  <si>
    <t>Двухслойная окраска стальных труб маслом.</t>
  </si>
  <si>
    <t>1-9. Котельная   (-15˚)</t>
  </si>
  <si>
    <t>Рециркуляционный насос системы горячего водоснабжения UPS 25-125-180 N=0,27 кВт, Н=12м, o=1450об/мин.  G=0,4 м3/час (1 рабочий, 1 резервный)</t>
  </si>
  <si>
    <t>Коллектор распределительный из сварной трубы Ф159х4,5мм L=1400мм</t>
  </si>
  <si>
    <t>Обратный Коллектор из сварной трубы Ф159х4,5мм Լ=1400մմ</t>
  </si>
  <si>
    <r>
      <rPr>
        <b/>
        <sz val="10"/>
        <rFont val="Arial Armenian"/>
        <family val="2"/>
      </rPr>
      <t xml:space="preserve">Теплотехническая часть котельной  </t>
    </r>
    <r>
      <rPr>
        <sz val="10"/>
        <rFont val="Arial Armenian"/>
        <family val="2"/>
      </rPr>
      <t xml:space="preserve">                                                                                     Задвижка чугунная 30ч6бр Ф80мм.</t>
    </r>
  </si>
  <si>
    <t>Клапан переходной-пробка 11Б 6бк Ф40мм</t>
  </si>
  <si>
    <t>То же dy20</t>
  </si>
  <si>
    <t>Автоматический воздухоотводчик (вантуз) dy20</t>
  </si>
  <si>
    <t>Манометр с трехходовым краном dy15 (P=0--16կգ/սմ2)</t>
  </si>
  <si>
    <r>
      <t>Ртутный термометр Т=0--100</t>
    </r>
    <r>
      <rPr>
        <vertAlign val="superscript"/>
        <sz val="10"/>
        <rFont val="Arial Armenian"/>
        <family val="2"/>
      </rPr>
      <t>!</t>
    </r>
  </si>
  <si>
    <t>Стальной уголок 90՛ dy80</t>
  </si>
  <si>
    <t xml:space="preserve">То же  90՛ dy40 </t>
  </si>
  <si>
    <t>Фланцы Ру10կգ/սմ  dy80</t>
  </si>
  <si>
    <t>Монтаж  стальных водогазопроводных труб Ф40мм</t>
  </si>
  <si>
    <t>Окраска неизолированных труб масляной краской 2 раза</t>
  </si>
  <si>
    <t>ИТОГО  1-9</t>
  </si>
  <si>
    <t>1-10.  Электрооборудование котельной и насосной станций</t>
  </si>
  <si>
    <r>
      <rPr>
        <b/>
        <sz val="10"/>
        <rFont val="Arial Armenian"/>
        <family val="2"/>
      </rPr>
      <t xml:space="preserve">Электрооборудование котельной </t>
    </r>
    <r>
      <rPr>
        <sz val="10"/>
        <rFont val="Arial Armenian"/>
        <family val="2"/>
      </rPr>
      <t xml:space="preserve">                     
 Распределительный щит пластиковый на 36 модулей IP44</t>
    </r>
  </si>
  <si>
    <t xml:space="preserve">Трехполюсный автоматический выключатель 40А     </t>
  </si>
  <si>
    <t>Монтаж огнезащитного кабеля ВВГнгLS-1000 сеч. 3х2,5мм2</t>
  </si>
  <si>
    <t>Гибкая труба ПВХ P20 мм</t>
  </si>
  <si>
    <t xml:space="preserve">Полоса стальная 40х4мм </t>
  </si>
  <si>
    <r>
      <rPr>
        <b/>
        <sz val="10"/>
        <rFont val="Arial Armenian"/>
        <family val="2"/>
      </rPr>
      <t>Электрооборудование насосной станции</t>
    </r>
    <r>
      <rPr>
        <sz val="10"/>
        <rFont val="Arial Armenian"/>
        <family val="2"/>
      </rPr>
      <t xml:space="preserve">
Распределительный щиток пластиковый на 24 модуля IP44</t>
    </r>
  </si>
  <si>
    <t xml:space="preserve">Автомат-выключатель  трехполюсный 40А   </t>
  </si>
  <si>
    <t xml:space="preserve">Автомат-выключатель трехполюсный 32А     </t>
  </si>
  <si>
    <t xml:space="preserve">Автомат-выключатель трехполюсный 25А     </t>
  </si>
  <si>
    <t xml:space="preserve">Автомат-выключатель однополюсный 25А     </t>
  </si>
  <si>
    <t>Магнитный пускательПМЛ-222002 25А (нереверсивный)</t>
  </si>
  <si>
    <t>Магнитный пускатель ПМЛ-122002 10А (нереверсивный)</t>
  </si>
  <si>
    <t xml:space="preserve">Стальная полоса  40x4мм </t>
  </si>
  <si>
    <t xml:space="preserve">1-11.  Электросиловое оборудование, магистральные линии </t>
  </si>
  <si>
    <t>Входной щит металлический IP44 1800x630x450մմ (включая эл. монтажные материалы)</t>
  </si>
  <si>
    <t xml:space="preserve">Преобразователь трехполюсный 500А </t>
  </si>
  <si>
    <t xml:space="preserve">Трехполюсный автоматический выключатель  500А     </t>
  </si>
  <si>
    <t>Независимый рубильник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</si>
  <si>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</si>
  <si>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</si>
  <si>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трехполюсный  32А     </t>
  </si>
  <si>
    <t xml:space="preserve">Автомат-выключатель трехполюсный40А      </t>
  </si>
  <si>
    <t>Автомат-выключатель трехполюсный 50Ա</t>
  </si>
  <si>
    <t>Автомат-выключатель трехполюсный 63Ա</t>
  </si>
  <si>
    <t xml:space="preserve">Автомат-выключатель трехполюсный   200Ա     </t>
  </si>
  <si>
    <t>Силовой шкаф 100/32А  ЯБПВУ-1МУЗ</t>
  </si>
  <si>
    <t>Ящик с понижающим трансформатором</t>
  </si>
  <si>
    <t xml:space="preserve">ВВГнг-LS монтаж огнезащитного кабеля   3x1,5мм2 </t>
  </si>
  <si>
    <t>ВВГнг-LS монтаж огнезащитного кабеля  3x2,5мм2</t>
  </si>
  <si>
    <t xml:space="preserve">ВВГнг-LS монтаж огнезащитного кабеля 3x6мм2 </t>
  </si>
  <si>
    <t xml:space="preserve">ВВГнг-LS  монтаж огнезащитного кабеля  5x4мм2 </t>
  </si>
  <si>
    <t>ВВГнг-LS  монтаж огнезащитного кабеля  5x6мм2</t>
  </si>
  <si>
    <t xml:space="preserve">ВВГнг-LS  монтаж огнезащитного кабеля 5x10мм2 </t>
  </si>
  <si>
    <t>ВВГнг-LS монтаж огнезащитного кабеля 5x16мм2 .</t>
  </si>
  <si>
    <t>ВВГнг-LS монтаж огнезащитного кабеля 5x95мм2</t>
  </si>
  <si>
    <t>Փ20մմ PVC гибкая трубка</t>
  </si>
  <si>
    <t>Փ32մմ PVC гибкая труба</t>
  </si>
  <si>
    <t>Փ40մմ PVC гибкая труба</t>
  </si>
  <si>
    <t>Փ50մմ PVC гибкая труба</t>
  </si>
  <si>
    <t>Փ80մմ PVC гибкая труба</t>
  </si>
  <si>
    <t>Փ100մմ PVC  гибкая труба (протяжка кабелей)</t>
  </si>
  <si>
    <t xml:space="preserve">Труба металлическая гибкая Փ50мм </t>
  </si>
  <si>
    <t>Ящик управления   ЯУ 5113-3074   IP44</t>
  </si>
  <si>
    <t>Пост управления ПКУ-15</t>
  </si>
  <si>
    <t>КВВГнг Контрольный кабель 5x1,5мм2</t>
  </si>
  <si>
    <t>Блок управления металлический 380В, 16квт  310x340x145мм     БУ 2-16</t>
  </si>
  <si>
    <t xml:space="preserve">Профиль каналыный Լ=300мм </t>
  </si>
  <si>
    <t xml:space="preserve">ИТОГО  1-11. </t>
  </si>
  <si>
    <t>1-12.  Электроосвещение школы</t>
  </si>
  <si>
    <t>Светодиодный потолочный светильник 33 Вт IP20 3000-4000К</t>
  </si>
  <si>
    <t>Светильник встраиваемый в подвесной потолок 33Вт LED IP20 3000-4000К</t>
  </si>
  <si>
    <t>Потолочный светодиодный светильник 33 Вт IP20</t>
  </si>
  <si>
    <t>Светодиодный потолочный светильник 33 Вт IP65 3000-4000К</t>
  </si>
  <si>
    <t xml:space="preserve">Светодиодный аварийный светильник мощностью 12 Вт с аккумуляторной батареей, непостоянного использования. </t>
  </si>
  <si>
    <r>
      <t xml:space="preserve">Светильник сигнальный 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</si>
  <si>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</si>
  <si>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</si>
  <si>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>Выключатель 250В 6А, одноклавишный</t>
  </si>
  <si>
    <t>То же, двухклавишный 250վ. 6Ա</t>
  </si>
  <si>
    <t>То же, трехклавишный 250վ. 6Ա</t>
  </si>
  <si>
    <t>Выключатель реверсивный одноклавишный 250В 6А</t>
  </si>
  <si>
    <t>Розетка одноместная, с заземляющим контактом 250В 16А</t>
  </si>
  <si>
    <t>Коробка для выключателей и розеток</t>
  </si>
  <si>
    <t xml:space="preserve">Коробка распределительная </t>
  </si>
  <si>
    <t>Кронштейн к потолку для кабель-канала  340х270мм.</t>
  </si>
  <si>
    <t>ВВГнгLS-1000 Монтаж огнезащитного кабеля 3x1,5мм</t>
  </si>
  <si>
    <t xml:space="preserve">Гибкая металлическая трубка Ф20мм </t>
  </si>
  <si>
    <t>Пробивка борозд для прокладки кабеля</t>
  </si>
  <si>
    <t>Розетка штепсельная одиноместная с заземляющим контактом 250В 16А</t>
  </si>
  <si>
    <t>Розетка штепсельная двухместная с заземляющим контактом 250В 16А</t>
  </si>
  <si>
    <t>Розетка трехполюсная 380В 16А</t>
  </si>
  <si>
    <t>Контактор для модульного  шкафа химии 25А</t>
  </si>
  <si>
    <t xml:space="preserve">Ящик  с понижающим трансформатором 220/42в  </t>
  </si>
  <si>
    <t>Коробка установки на полу</t>
  </si>
  <si>
    <t>Кабель-канал металлический, перфорированный, 50х50мм.</t>
  </si>
  <si>
    <t>Распределительный щит на 24 модуля IP44</t>
  </si>
  <si>
    <t>Распределительный щит на 36 модуля IP44</t>
  </si>
  <si>
    <t>Распределительный щит на 6 модуля IP44</t>
  </si>
  <si>
    <t xml:space="preserve">Автомат-выключатель  однопол. 16А     </t>
  </si>
  <si>
    <t xml:space="preserve">Автомат-выключатель  однопол. 25А     </t>
  </si>
  <si>
    <t xml:space="preserve">Автомат-выключатель  однопол 2 пол, диференц. 25А 30Ма  </t>
  </si>
  <si>
    <t xml:space="preserve">Автомат-выключатель  однопол.  32А     </t>
  </si>
  <si>
    <t xml:space="preserve">Автомат-выключатель  однопол.   40А     </t>
  </si>
  <si>
    <t xml:space="preserve">Автомат-выключатель  двух пол..  25А     </t>
  </si>
  <si>
    <t xml:space="preserve">Автомат-выключатель  трех. пол. 40А     </t>
  </si>
  <si>
    <t xml:space="preserve">Автомат-выключатель  трех. пол  50Ա     </t>
  </si>
  <si>
    <t xml:space="preserve">Коробка для розеток </t>
  </si>
  <si>
    <t>Коробка  распределительная</t>
  </si>
  <si>
    <t>ВВГнгLS-1000 монтаж огнезащитного кабеля  3x2,5մմ2</t>
  </si>
  <si>
    <t>ВВГнгLS-1000 монтаж огнезащитного кабеля 3x4մմ2 կտր.</t>
  </si>
  <si>
    <t>ВВГнгLS-1000монтаж огнезащитного кабеля 3x6մմ2 կտր.</t>
  </si>
  <si>
    <t>ВВГнгLS-1000 монтаж огнезащитного кабеля 5x2,5մմ2 կտր.</t>
  </si>
  <si>
    <t>ВВГнгLS-1000 монтаж огнезащитного кабеля 5x6մմ2 կտր.</t>
  </si>
  <si>
    <t>Փ20мм  PVC гибкая трубка</t>
  </si>
  <si>
    <t>Փ32мм  PVC гибкая трубка</t>
  </si>
  <si>
    <t>ИТОГО 1-14.</t>
  </si>
  <si>
    <t xml:space="preserve">1-15. . Антиобледенительная система </t>
  </si>
  <si>
    <t xml:space="preserve">Автомат-выключатель  трех. пол  40Ա     </t>
  </si>
  <si>
    <t>Автомат-выключатель  однопол 16Ա</t>
  </si>
  <si>
    <t>Переключатель 4-полюсный, дифференциальный 32А, 30Ма</t>
  </si>
  <si>
    <t>Выключатель трехполюсный, дифференциальный 25А, 30Ма</t>
  </si>
  <si>
    <t>Контроллер Devireg  330</t>
  </si>
  <si>
    <t>Модульный контактор СТХ-40, 40А</t>
  </si>
  <si>
    <t xml:space="preserve">ВВГнгLS-1000 монтаж огнезащитного кабеля  5x2,5մմ2 </t>
  </si>
  <si>
    <t xml:space="preserve">ВВГнгLS-1000 монтаж огнезащитного кабеля  5x4մմ2 </t>
  </si>
  <si>
    <t>Гибкая металлическая трубка Ф25мм</t>
  </si>
  <si>
    <t>Коробка  распределительная 105x105x55մմ Plexo</t>
  </si>
  <si>
    <t>Кабель нагревательный DTCE-30 È=10м, 274вт</t>
  </si>
  <si>
    <t>Металлическая цепь</t>
  </si>
  <si>
    <t>ИТОГО  1-15.</t>
  </si>
  <si>
    <t>1-16. Заземление и молниезащита</t>
  </si>
  <si>
    <r>
      <rPr>
        <b/>
        <sz val="10"/>
        <rFont val="Arial Armenian"/>
        <family val="2"/>
      </rPr>
      <t>Заземляющая сеть</t>
    </r>
    <r>
      <rPr>
        <sz val="10"/>
        <rFont val="Arial Armenian"/>
        <family val="2"/>
      </rPr>
      <t xml:space="preserve">
Разработка грунта в траншее вручную</t>
    </r>
  </si>
  <si>
    <t>Засыпка вручную, с уплотнением</t>
  </si>
  <si>
    <t>Полосовая сталь оцинкованная 40х4мм.</t>
  </si>
  <si>
    <t>Уголок стальной оцинкованный 50х50х5мм L=3,0м</t>
  </si>
  <si>
    <r>
      <rPr>
        <b/>
        <sz val="10"/>
        <rFont val="Arial Armenian"/>
        <family val="2"/>
      </rPr>
      <t xml:space="preserve">Молниезащита </t>
    </r>
    <r>
      <rPr>
        <sz val="10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</si>
  <si>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</si>
  <si>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Փ8мм </t>
  </si>
  <si>
    <t>Металлический дежатель для сетки</t>
  </si>
  <si>
    <t>Угловой коньковый зажим</t>
  </si>
  <si>
    <t>Крестовина соединитель</t>
  </si>
  <si>
    <t xml:space="preserve">Сталь полосовая оцинкованная 40x4мм </t>
  </si>
  <si>
    <t>Сталь угловая  50x50x5мм   Լ=2,5մ (заземлители)</t>
  </si>
  <si>
    <t>ИТОГО  1-16.</t>
  </si>
  <si>
    <t>1-17.   Противопожарная система</t>
  </si>
  <si>
    <t xml:space="preserve"> Рубеж -2ОП R3 Прибор приемно-контрольный</t>
  </si>
  <si>
    <t xml:space="preserve"> Контакт GSM-9 Прибор связи с МЧС</t>
  </si>
  <si>
    <t>ИВЭПР 12/3,5 RS-R3 2х7 БР  Источник бесперебойного питания</t>
  </si>
  <si>
    <t>12В7А  Аккумулятор</t>
  </si>
  <si>
    <t xml:space="preserve"> ОПОП 124-R3 R3  Адресный светозвуковой оповещатель</t>
  </si>
  <si>
    <t xml:space="preserve"> ИПДЛ-52СМД (ИП212-52СМД)   Извещатель пожарный дымовой линейный с рефлектором</t>
  </si>
  <si>
    <t>ИМ-1 R3  Интерфейсный модуль</t>
  </si>
  <si>
    <t>Hikvision DS-K1802E   Считыватель проксимити карт</t>
  </si>
  <si>
    <t xml:space="preserve"> КСРЭВнг(А)-FRLS 2x0.50 Кабель огнестойкий</t>
  </si>
  <si>
    <t>ИТОГО  1-17.</t>
  </si>
  <si>
    <t>1-18. Система видеонаблюдения</t>
  </si>
  <si>
    <t>Источник бесперебойного питания 2000VA USB control, Auto Shut Down, 4х IEC-320 C13 socket, AVR (pure sine wave), Battery life 3~5 years</t>
  </si>
  <si>
    <t>Кабель UTP Cat5e 24AWG</t>
  </si>
  <si>
    <t>HDMI кабель 5м</t>
  </si>
  <si>
    <t>1-19.Система звонков и часов</t>
  </si>
  <si>
    <t>Управляемые станция §часы¦ "Лидер" ЧС-2-06-ШКОЛА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</si>
  <si>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</si>
  <si>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</si>
  <si>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</si>
  <si>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 xml:space="preserve">ИТОГО 1-19. </t>
  </si>
  <si>
    <t xml:space="preserve">2. Подземный переход </t>
  </si>
  <si>
    <t xml:space="preserve">Засыпка грунта бульдозером  </t>
  </si>
  <si>
    <t>Уплотнение грунта ручными пневматическими трамбовками</t>
  </si>
  <si>
    <t xml:space="preserve">Вывоз излишнего грунта на 5 км </t>
  </si>
  <si>
    <t>Бетонная подготовика  бетоном класса В-7,5.</t>
  </si>
  <si>
    <t>Уст-во ж/бетон фундаментных плит  из  бетона B-20.</t>
  </si>
  <si>
    <t>Устройство монолитного ж/бетонного перекрытия тоннеля из бетона класса В-20.</t>
  </si>
  <si>
    <t>Уст-во бетонного подготовительного слоя бетоном класса В-7,5 (выход)</t>
  </si>
  <si>
    <t>Уст-во ж/бетон фундаментной плиты из бетона В-20 (выход)</t>
  </si>
  <si>
    <t>Арматура Փ6, 8A240C</t>
  </si>
  <si>
    <t>Уст-во монолитного ж/бетонного перекрытия из бетона класса В-20 (выход)</t>
  </si>
  <si>
    <t>Уст-во монолитной ж/бетонной балки  Б-1 из бетона класса В-20</t>
  </si>
  <si>
    <t>Арматура Փ6,Փ8A240</t>
  </si>
  <si>
    <t>Устройство бетонных ступеней лестницы из бетона марки В-7,5.</t>
  </si>
  <si>
    <t>Арматура Փ6, 8A240</t>
  </si>
  <si>
    <t>ИТОГО  2.</t>
  </si>
  <si>
    <t>3.  Комплектная трансформаторная подстанция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</si>
  <si>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</si>
  <si>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</si>
  <si>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</si>
  <si>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</si>
  <si>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</si>
  <si>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</si>
  <si>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</si>
  <si>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</si>
  <si>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</si>
  <si>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</si>
  <si>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</si>
  <si>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</si>
  <si>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r>
      <rPr>
        <b/>
        <sz val="10"/>
        <rFont val="Arial Armenian"/>
        <family val="2"/>
      </rPr>
      <t xml:space="preserve">Насосы для орошения </t>
    </r>
    <r>
      <rPr>
        <sz val="10"/>
        <rFont val="Arial Armenian"/>
        <family val="2"/>
      </rPr>
      <t xml:space="preserve">
Метал щит для 6 модулей</t>
    </r>
  </si>
  <si>
    <t>Автомат-выключатель трехфазный 25А</t>
  </si>
  <si>
    <t>ВВГнг-LS монтаж огнезащитного кабеля 5x2,5мм2</t>
  </si>
  <si>
    <t>Щебень</t>
  </si>
  <si>
    <t>Крепление алюминиевой промежуточной детали</t>
  </si>
  <si>
    <t>Крепление  MC4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</si>
  <si>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</si>
  <si>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</si>
  <si>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</si>
  <si>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Алюминиевый токопроводящий стержень 4х50</t>
  </si>
  <si>
    <t>Засыпка грунта вручную, с уплотнением</t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</si>
  <si>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</si>
  <si>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</si>
  <si>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</si>
  <si>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>Бетонирование опоры бетоном класса В-15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</si>
  <si>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</si>
  <si>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</si>
  <si>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Проволока стальная медная диам 8мм</t>
  </si>
  <si>
    <t>Разработка грунта вручную</t>
  </si>
  <si>
    <t>Обратная засыпка грунта  бульдозером и уплотнение ручными пневматическими трамбовками</t>
  </si>
  <si>
    <t xml:space="preserve">Вывоз излишнего грунта на 3 км </t>
  </si>
  <si>
    <t>Стальные соединительные элементы в колодцах</t>
  </si>
  <si>
    <t>Антикоррозийная окраска металлических элементов.</t>
  </si>
  <si>
    <t>Металлические лестницы</t>
  </si>
  <si>
    <t>Разработка грунта  III группы в траншее  вручную</t>
  </si>
  <si>
    <t>Устройство бетонных ленточных фундаментов из бетона  В-12,5.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</si>
  <si>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</si>
  <si>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</si>
  <si>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</si>
  <si>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</si>
  <si>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Привоз на расстоянии 3 км.</t>
  </si>
  <si>
    <t>Разравнивание почвы вручную в теплице</t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</si>
  <si>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</si>
  <si>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</si>
  <si>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</si>
  <si>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</si>
  <si>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</si>
  <si>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</si>
  <si>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</si>
  <si>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</si>
  <si>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</si>
  <si>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>Монтаж кабеля в стальную трубу Ф50мм</t>
  </si>
  <si>
    <t>Лента сигнальная шириной 150мм.</t>
  </si>
  <si>
    <t>Бетонирование опор бетоном класса В-15.</t>
  </si>
  <si>
    <t>Двухслойная окраска  столбов масляной краской</t>
  </si>
  <si>
    <t>Панель осветительная пластиковая на 12 модулей.</t>
  </si>
  <si>
    <t>Ящик управления трехполюсный ЯУ 5113-3774</t>
  </si>
  <si>
    <t xml:space="preserve">Фотореле </t>
  </si>
  <si>
    <t>Разработка грунта   в ямах  вручную</t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</si>
  <si>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</si>
  <si>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</si>
  <si>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Двухслойная окраска металлических элементов антикоррозионной краской.</t>
  </si>
  <si>
    <t>ИТОГО  10.</t>
  </si>
  <si>
    <t>ИТОГО  11.</t>
  </si>
  <si>
    <t>СТРОИТЕЛЬСТВО ТИПОВЫХ (МОДУЛЬНЫХ) ЗДАНИЙ
 ОБЩЕОБРАЗОВАТЕЛЬНЫХ ШКОЛ, УКОМПЛЕКТОВАННЫХ МАЛЫМ КОЛ-ВОМ УЧАЩИХСЯ  
ШКОЛА В СЕЛЕ НАВУР ОБЩИНЫ БЕРД ТАВУШСКОГО МАРЗА</t>
  </si>
  <si>
    <t xml:space="preserve">1.  Разборочные работы 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</si>
  <si>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</si>
  <si>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</si>
  <si>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</si>
  <si>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Погрузка строймусора на автосамосвалы экскаватором</t>
  </si>
  <si>
    <t>ИТОГО 1.</t>
  </si>
  <si>
    <t>Вывоз строймусора на 3км</t>
  </si>
  <si>
    <t xml:space="preserve">1-1.Общестроительные  работы школы и 4-х классов ниже отметки 0,00  </t>
  </si>
  <si>
    <r>
      <rPr>
        <b/>
        <sz val="10"/>
        <rFont val="Arial Armenian"/>
        <family val="2"/>
      </rPr>
      <t>Земляные работы</t>
    </r>
    <r>
      <rPr>
        <sz val="10"/>
        <rFont val="Arial Armenian"/>
        <family val="2"/>
      </rPr>
      <t xml:space="preserve">
Разработка растительного грунта II гр.  экскаватором емкостью ковша 0,6м3 с погрузкой н автосамосвалы</t>
    </r>
  </si>
  <si>
    <t>Вывоз на 1км (складирование и в дальнейшем использовать для газонов и теплицы,  остальное сдать заказчику или общине)</t>
  </si>
  <si>
    <t>Разработка грунта II гр.  экскаватором емкостью ковша 0,6м3 с погрузкой н автосамосвалы</t>
  </si>
  <si>
    <t xml:space="preserve">Вывоз на 1км на территории обьекта (временный отвал)                               </t>
  </si>
  <si>
    <r>
      <t>Погрузка части грунта экскаватором емкостью ковша 0,65м3 на автосамосвалы</t>
    </r>
    <r>
      <rPr>
        <b/>
        <sz val="9"/>
        <rFont val="Arial Armenian"/>
        <family val="2"/>
      </rPr>
      <t/>
    </r>
  </si>
  <si>
    <t xml:space="preserve">Привоз к школе на 1км для обратной засыпки </t>
  </si>
  <si>
    <t>Погрузка грунта на бадью и спуск в котлован краном</t>
  </si>
  <si>
    <t>Обратная засыпка грунта под полы вручную, с уплотнением</t>
  </si>
  <si>
    <t xml:space="preserve">Обратная засыпка грунта за щеки фундаментов бульдозером </t>
  </si>
  <si>
    <t>Уплотнение грунта пневматрамбовками</t>
  </si>
  <si>
    <r>
      <t>Погрузка излишнего грунта экскаватором емкостью ковша 0,65м3 на автосамосвалы</t>
    </r>
    <r>
      <rPr>
        <b/>
        <sz val="9"/>
        <rFont val="Arial Armenian"/>
        <family val="2"/>
      </rPr>
      <t/>
    </r>
  </si>
  <si>
    <t xml:space="preserve">Вывоз на расстояние 3км </t>
  </si>
  <si>
    <t xml:space="preserve">Базальтопластиковая арматура  Փ6мм </t>
  </si>
  <si>
    <t>Двухслойная гидроизоляция наружных бетонных стен и фундаментов изогамом</t>
  </si>
  <si>
    <t>Защитный слой плантер</t>
  </si>
  <si>
    <t>Устройство бетонных ступенчатых площадок под скамейки зрительного зала из бетона В-7,5</t>
  </si>
  <si>
    <t>ИТОГО   1-1.</t>
  </si>
  <si>
    <t xml:space="preserve">Устройство монолитной ж/б балки из бетона класса В-20. </t>
  </si>
  <si>
    <r>
      <t xml:space="preserve">Арматура </t>
    </r>
    <r>
      <rPr>
        <sz val="9"/>
        <rFont val="Arial Armenian"/>
        <family val="2"/>
      </rPr>
      <t xml:space="preserve"> ö18A500C</t>
    </r>
  </si>
  <si>
    <t xml:space="preserve">Устройство монолитных ж/б плит консольных плит при оси  §H¦ из бетона класса В-20 </t>
  </si>
  <si>
    <r>
      <rPr>
        <sz val="10"/>
        <rFont val="Arial Armenian"/>
        <family val="2"/>
      </rPr>
      <t xml:space="preserve">Арматура </t>
    </r>
    <r>
      <rPr>
        <sz val="9"/>
        <rFont val="Arial Armenian"/>
        <family val="2"/>
      </rPr>
      <t>ö12, ö16, ö18A500C</t>
    </r>
  </si>
  <si>
    <t xml:space="preserve">Устройство бутобетонных фндаментов из бетона  B 7.5 </t>
  </si>
  <si>
    <t xml:space="preserve">МП-1,  МП-2, МП-3 Устройство монолитных железобетонных плит лестниц  из бетона B-20 </t>
  </si>
  <si>
    <t xml:space="preserve">Устройство монолитных бетонных ступеней лестниц  из бетона B-20 </t>
  </si>
  <si>
    <t>Арматура Փ6A240 Փ8A240</t>
  </si>
  <si>
    <t xml:space="preserve">Устройство монолитных железобетонных площадок из бетона B-20 </t>
  </si>
  <si>
    <r>
      <rPr>
        <b/>
        <sz val="10"/>
        <rFont val="Arial Armenian"/>
        <family val="2"/>
      </rPr>
      <t xml:space="preserve">Шахта лифта 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Подготовка бетонной плиты основания под шахту лифта из бетона марки В-25</t>
    </r>
  </si>
  <si>
    <t>Кладка стен из пустотелых бетонных блоков толщиной 20 см</t>
  </si>
  <si>
    <t>Арматура ö6A240</t>
  </si>
  <si>
    <r>
      <rPr>
        <sz val="10"/>
        <rFont val="Arial Armenian"/>
        <family val="2"/>
      </rPr>
      <t>Арматура</t>
    </r>
    <r>
      <rPr>
        <sz val="9"/>
        <rFont val="Arial Armenian"/>
        <family val="2"/>
      </rPr>
      <t xml:space="preserve"> ö6A240</t>
    </r>
  </si>
  <si>
    <r>
      <rPr>
        <sz val="10"/>
        <rFont val="Arial Armenian"/>
        <family val="2"/>
      </rPr>
      <t>Арматура</t>
    </r>
    <r>
      <rPr>
        <sz val="9"/>
        <rFont val="Arial Armenian"/>
        <family val="2"/>
      </rPr>
      <t xml:space="preserve"> ö10, 12A500C</t>
    </r>
  </si>
  <si>
    <t>Заполнение отверстий в блоках бетоном класса В-20</t>
  </si>
  <si>
    <t xml:space="preserve">Устройство монолитных железобетонных перемычек из бетона B-20 </t>
  </si>
  <si>
    <t>Арматура ö6A240, 12A500C</t>
  </si>
  <si>
    <t>Арматура 12A500C</t>
  </si>
  <si>
    <t xml:space="preserve">Устройство монолитных железобетонных поясов из бетона B-20 </t>
  </si>
  <si>
    <r>
      <rPr>
        <b/>
        <sz val="10"/>
        <rFont val="Arial Armenian"/>
        <family val="2"/>
      </rPr>
      <t>Спортзал</t>
    </r>
    <r>
      <rPr>
        <sz val="9"/>
        <rFont val="Arial Armenian"/>
        <family val="2"/>
      </rPr>
      <t xml:space="preserve">
Устройство монолитной железобетонной плиты перекрытия  трибуны из бетона B-20 </t>
    </r>
  </si>
  <si>
    <t>Арматура ö12A500C</t>
  </si>
  <si>
    <t>Арматура  ö8A240</t>
  </si>
  <si>
    <t>Арматура ö16A500C</t>
  </si>
  <si>
    <t>Арматура ö18A500C</t>
  </si>
  <si>
    <t>Устройство монолитных железобетонных балок из бетона B-20</t>
  </si>
  <si>
    <t>МЛ-4Устройство монолитной железобетонной лестницы из бетона B-20</t>
  </si>
  <si>
    <t>Арматура  ö8A500C</t>
  </si>
  <si>
    <t>Устройство монолитных железобетонноых перил толщ 120мм из бетона B-20</t>
  </si>
  <si>
    <t>Арматура   ö8A500C</t>
  </si>
  <si>
    <t>Арматура  ö12A500C</t>
  </si>
  <si>
    <t xml:space="preserve">Алюминиевая дверь наружного витража sqW-3 со стеклопакетом, термомостом, цвет темно-серый RAL-7011   </t>
  </si>
  <si>
    <t>Алюминиевое окно наружного витража со стеклопакетом, термомостом, цвет темно-серый RAL-7011 sqW-2</t>
  </si>
  <si>
    <t>Алюминиевый витраж со стеклопакетом, термомостом, цвет темно-серый RAL-7011 глухая часть</t>
  </si>
  <si>
    <t>Алюминиевый внутренний витраж с огнестойким стеклом цвет темно-серый RAL-7011 глухая часть  iD-6±</t>
  </si>
  <si>
    <t>Алюминиевая внутренняя дверь с огнестойким стеклом цвет темно-серый RAL-7011 iD-7±</t>
  </si>
  <si>
    <t>Алюминиевая внутренняя дверь со стеклопакетом цвет темно-серый  iD-7</t>
  </si>
  <si>
    <t>Двери и экраны в кабинах сан.узлов на металлическом каркасе</t>
  </si>
  <si>
    <r>
      <rPr>
        <b/>
        <sz val="10"/>
        <rFont val="Arial Armenian"/>
        <family val="2"/>
      </rPr>
      <t>Полы</t>
    </r>
    <r>
      <rPr>
        <sz val="10"/>
        <rFont val="Arial Armenian"/>
        <family val="2"/>
      </rPr>
      <t xml:space="preserve">
Шлакобетон толщиной 55---60мм.из легкого бетона B-12,5 </t>
    </r>
  </si>
  <si>
    <t xml:space="preserve">Устройство теплоизоляции из базальто-волокнистых плит толщ 100мм   (плотность от 80-90кг/м3 ) наружный слой 18мм нижний 82мм </t>
  </si>
  <si>
    <t>Монтаж крепления деревянных элементов (лист толщиной 4 мм. и уголки)</t>
  </si>
  <si>
    <t>Обшивка деревянных кровельных конструкций снизу ОСП - плитами толщ 9мм(оринетированно-стружечная плата)</t>
  </si>
  <si>
    <t>Обшивка стены чердака ОСП - плитами толщ 9мм</t>
  </si>
  <si>
    <t>Обшивка стен зрительного зала гипсакартонными плитами 9мм по мет статам с укладкой звукоизоляц плит толщ 50мм</t>
  </si>
  <si>
    <t>Улучшенная окраска  латексной краской RAL 1015--1017с предварительной шпаклевкой</t>
  </si>
  <si>
    <t>Перегородки спортзала 100мм с обоих сторон из двух слоев гипсакартона 12,5мм толщ</t>
  </si>
  <si>
    <t xml:space="preserve">Обшивка верхней части внутренних витражей с двух сторон гипсокартоном толщиной 12,5 мм. </t>
  </si>
  <si>
    <t>Облицовка внутренних лестниц базальтовыми плитами толщиной 50мм. шириной 300 мм. на цементно/песчаном растворе (99 пог.м)</t>
  </si>
  <si>
    <t>Облицовка подступенек базальтовыми плитами толщиной 30 мм. h=150мм на цементно/песчаном растворе (99пог.м)</t>
  </si>
  <si>
    <t xml:space="preserve">Монтаж поручней укрепленных на стене из из цветных алляминиевых труб диам 50мм </t>
  </si>
  <si>
    <t>Монтаж  перил из цветных алляминиевых труб</t>
  </si>
  <si>
    <t>ИТОГО  1-2.</t>
  </si>
  <si>
    <t xml:space="preserve"> Пассажирский лифт грузоподъемностью 320 кг</t>
  </si>
  <si>
    <t>Кухонный подьемник  грузоподъемностью 75 кг</t>
  </si>
  <si>
    <t>Радиатор алюминиевый Q=90 ìï  Ñ=350</t>
  </si>
  <si>
    <r>
      <rPr>
        <b/>
        <sz val="10"/>
        <rFont val="Arial Armenian"/>
        <family val="2"/>
      </rPr>
      <t xml:space="preserve">Отопление - на отм. +0.1 и  +3.4 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Q=120íï Ñ=500</t>
    </r>
  </si>
  <si>
    <t>Уголок полипропиленовый ∠ 90° ö20ÙÙ</t>
  </si>
  <si>
    <t>Уголок полипропиленовый ∠ 90° ö25ÙÙ</t>
  </si>
  <si>
    <t>Уголок полипропиленовый ∠ 90° ö32ÙÙ</t>
  </si>
  <si>
    <t>Уголок полипропиленовый ∠ 90° ö40ÙÙ</t>
  </si>
  <si>
    <t>Уголок полипропиленовый ∠ 90° ö50ÙÙ</t>
  </si>
  <si>
    <t>Тройник полипропиленовый 32x20x25</t>
  </si>
  <si>
    <t>Тройник полипропиленовый 40x20x32</t>
  </si>
  <si>
    <t>Тройник полипропиленовый 40x20x40</t>
  </si>
  <si>
    <t>Тройник полипропиленовый 40x25x40</t>
  </si>
  <si>
    <t>Тройник полипропиленовый 40x50x40</t>
  </si>
  <si>
    <t>Тройник полипропиленовый 50x20x50</t>
  </si>
  <si>
    <t>Тройник полипропиленовый 25x1/2"x25</t>
  </si>
  <si>
    <t>Тройник полипропиленовый 50x3/4"x50</t>
  </si>
  <si>
    <t>Тройник полипропиленовый 20x1/2"x20</t>
  </si>
  <si>
    <t>Футляр из стальной трубы dy=65, l=0.3մ</t>
  </si>
  <si>
    <t xml:space="preserve">Автоматический воздухоотводчик с клапаном 1/2 " </t>
  </si>
  <si>
    <t>секц</t>
  </si>
  <si>
    <r>
      <rPr>
        <b/>
        <sz val="10"/>
        <rFont val="Arial Armenian"/>
        <family val="2"/>
      </rPr>
      <t>Спортзал и зрительный зал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Радиатор алюминиевый</t>
    </r>
    <r>
      <rPr>
        <sz val="9"/>
        <rFont val="Arial Armenian"/>
        <family val="2"/>
      </rPr>
      <t xml:space="preserve">  q=120 íï Ñ=500</t>
    </r>
  </si>
  <si>
    <t>Полипропиленовый уголок ∠ 90° ö20ÙÙ</t>
  </si>
  <si>
    <t>Полипропиленовый уголок ∠ 90° ö25ÙÙ</t>
  </si>
  <si>
    <t>'Полипропиленовый уголок ∠ 90° ö32ÙÙ</t>
  </si>
  <si>
    <t>'Полипропиленовый уголок ∠ 90° ö40ÙÙ</t>
  </si>
  <si>
    <t>Полипропиленовый уголок ∠ 45° ö40ÙÙ</t>
  </si>
  <si>
    <t>Тройник полипропиленовый 32x25x25</t>
  </si>
  <si>
    <t>Тройник полипропиленовый 40x25x32</t>
  </si>
  <si>
    <t>Тройник полипропиленовый 40x40x32</t>
  </si>
  <si>
    <t>Тройник полипропиленовый 25x3/4"x25</t>
  </si>
  <si>
    <t>ИТОГО 1-3</t>
  </si>
  <si>
    <t>Запорный клапан стояков ö20</t>
  </si>
  <si>
    <t>Т'ройник полипропиленовый 32x20x32</t>
  </si>
  <si>
    <t>Тройник полипропиленовый 32x3/4"x32</t>
  </si>
  <si>
    <t>Тройник полипропиленовый ö20ÙÙ</t>
  </si>
  <si>
    <t>Полипропиленовый сгон Փ32мм</t>
  </si>
  <si>
    <t>Футляр из стальной трубы dy=32, l=0.3Ù</t>
  </si>
  <si>
    <t>Футляр из стальной трубы dy=50, l=0.3Ù</t>
  </si>
  <si>
    <t>ИТОГО  1-3К</t>
  </si>
  <si>
    <t xml:space="preserve">Приточно-вытяжная система Lnр=2640м3/час, Lвыт=2640м3/час
оснащенное                                   
а) 2 шт на входе и выходе кондиционера
б) Рекуператор воздуха 1 шт 
в) Эл. теплообменник 6кВт/ч 1шт 
г) Приточный вентилятор L=2400м3/ч Hn=250Па 
д)Вытяжной вентилятор L=2400м3/ч, Hn=250Па 
е) клапан регулировки воздуха на входе и выходе 2шт 
д) гибкие вставки 4шт
к) шумоглушитель и) под виброизоляционным оборудованием
к) комплект автоматики                                        </t>
  </si>
  <si>
    <t>Приточно-вытяжная система Lпр=5100м3/час, Lвыт=5100м3/час,
оснащенное                                                                  
б) роторный рекуператор воздуха
в) Эл.теплообменник 7,5 кВт/ч 1 шт 
г) Приточный вентилятор Ln=3600м3/ч H=250Па 
д) Вытяжной вентилятор La=3200м3/ч, H=400Па 
е) клапан регулировки воздуха на входе и выходе 
j) гибкие вставки 4 шт.
и) 2 шумоглушителя  входа и выхода 
и)виброизолятор  под оборудование
к) комплект автоматики
л) шумоглушитель</t>
  </si>
  <si>
    <t>Обратный клапан 800x400мм</t>
  </si>
  <si>
    <t>Потолочный диффузор  ф200мм</t>
  </si>
  <si>
    <t xml:space="preserve">Воздуховод круглого сечения из оцинкованной стали ձ=0.5мм </t>
  </si>
  <si>
    <t>Фасонные части воэдуховодов из оцинкованный стали</t>
  </si>
  <si>
    <r>
      <rPr>
        <sz val="10"/>
        <rFont val="Arial Armenian"/>
        <family val="2"/>
      </rPr>
      <t xml:space="preserve">Наружная вытяжная решетка </t>
    </r>
    <r>
      <rPr>
        <sz val="9"/>
        <rFont val="Arial Armenian"/>
        <family val="2"/>
      </rPr>
      <t>1200x500ÙÙ</t>
    </r>
  </si>
  <si>
    <r>
      <rPr>
        <sz val="10"/>
        <rFont val="Arial Armenian"/>
        <family val="2"/>
      </rPr>
      <t>Наружная вытяжная решетка</t>
    </r>
    <r>
      <rPr>
        <sz val="9"/>
        <rFont val="Arial Armenian"/>
        <family val="2"/>
      </rPr>
      <t xml:space="preserve">  500x500ÙÙ</t>
    </r>
  </si>
  <si>
    <t>Гибкий воздуховод ö100мм</t>
  </si>
  <si>
    <t>Гибкий воздуховод ö125мм</t>
  </si>
  <si>
    <t>ИТОГО  1-4К</t>
  </si>
  <si>
    <t xml:space="preserve">Задвижка  ф40мм </t>
  </si>
  <si>
    <t>ИТОГО  1-5</t>
  </si>
  <si>
    <t>ИТОГО  1-5К</t>
  </si>
  <si>
    <t>п м</t>
  </si>
  <si>
    <t>ИТОГО  1-6</t>
  </si>
  <si>
    <t>Гибкое антисейсмическое соединение труб Ф57мм.</t>
  </si>
  <si>
    <t>Гибкое антисейсмическое соединение  труб Ф57мм.</t>
  </si>
  <si>
    <t>ИТОГО  1-6К</t>
  </si>
  <si>
    <t>ИТОГО  1-7</t>
  </si>
  <si>
    <t xml:space="preserve">ÀÜ¸²ØºÜÀ  1-7К. </t>
  </si>
  <si>
    <t>ÀÜ¸²ØºÜÀ  1-8</t>
  </si>
  <si>
    <t xml:space="preserve">Циркуляционный насос 'воды системы отопления школы  G=2,4м3/ч H=12м  </t>
  </si>
  <si>
    <t>'Циркуляционный насос котла  G=6,9 м3/ч  H=6,5м</t>
  </si>
  <si>
    <t>Гидравлический рааспределитеь  240кат</t>
  </si>
  <si>
    <r>
      <t xml:space="preserve"> 
 </t>
    </r>
    <r>
      <rPr>
        <b/>
        <sz val="10"/>
        <rFont val="Arial Armenian"/>
        <family val="2"/>
      </rPr>
      <t xml:space="preserve">Оборудование котельной </t>
    </r>
    <r>
      <rPr>
        <sz val="10"/>
        <rFont val="Arial Armenian"/>
        <family val="2"/>
      </rPr>
      <t xml:space="preserve">                                 
Автоматический водогрейный электрокотел Северянин Q=120кВт (2 рабочих)
</t>
    </r>
  </si>
  <si>
    <t>Циркуляционный насос 'воды системы отопления школы  '1этажной школы  G=0,7м3/ч  H=11м</t>
  </si>
  <si>
    <t xml:space="preserve">Водоциркуляционный насос  системы отопления спортзала и зрительного зала  G=2,2м3/ч    H=11м  </t>
  </si>
  <si>
    <t>'Циркуляционный насос горячего водоснабжения  G=3,7м3/ч  H=7м</t>
  </si>
  <si>
    <t>Обьемный бак водонагреаватель системы горячего водоснабжения î³ù V=500л  65квт</t>
  </si>
  <si>
    <t>Мембранный расширительный бак V=250L, Py=10кг/см2</t>
  </si>
  <si>
    <t>Мембранный расширительный бак V=50L, Py=10кг/см2</t>
  </si>
  <si>
    <t>Задвижка чугунная 30ч6бр Ф50мм.</t>
  </si>
  <si>
    <t xml:space="preserve"> То же  dy25</t>
  </si>
  <si>
    <t>Грязевик  y-образный, dy50</t>
  </si>
  <si>
    <t>ТО же  dy40</t>
  </si>
  <si>
    <t xml:space="preserve"> ТО же dy25</t>
  </si>
  <si>
    <t xml:space="preserve">То же  90՛ dy50 </t>
  </si>
  <si>
    <t xml:space="preserve">То же  90՛ dy25 </t>
  </si>
  <si>
    <t xml:space="preserve">То же  90՛ dy20 </t>
  </si>
  <si>
    <t>Фланцы Ру10կգ/սմ  dy50</t>
  </si>
  <si>
    <t>Фланцы Ру10կգ/սմ  dy40</t>
  </si>
  <si>
    <t>Переход со стальной трубы на полипропилен ö40/ö63x8.7</t>
  </si>
  <si>
    <t>То же ö40/ö50x6,9</t>
  </si>
  <si>
    <t>То же ö40/ö40x5,6</t>
  </si>
  <si>
    <t>То же ö32/ö40x5,6</t>
  </si>
  <si>
    <t>То же ö25/ö40x5,6</t>
  </si>
  <si>
    <t>Стальная электросварочная труба Փ89x3мм</t>
  </si>
  <si>
    <t>Стальная электросварочная труба Փ57x3мм</t>
  </si>
  <si>
    <t>Монтаж  стальных водогазопроводных труб Ф25мм</t>
  </si>
  <si>
    <t>Монтаж  стальных водогазопроводных труб Ф20мм</t>
  </si>
  <si>
    <t xml:space="preserve">Изоляция труб Փ80мм резиновым трубчатым изолятором   ձ=5մմ </t>
  </si>
  <si>
    <t>То же Ф50мм</t>
  </si>
  <si>
    <t>То же  ö40мм</t>
  </si>
  <si>
    <t>Предохранительный клапан 3бар   3/4±</t>
  </si>
  <si>
    <t>Предохранительный клапан 6бар   3/4±</t>
  </si>
  <si>
    <t>Стальная труба для опор коллектора  ö100мм</t>
  </si>
  <si>
    <t xml:space="preserve">Стальной лист для опор коллектора Ó=5мм </t>
  </si>
  <si>
    <t>Швеллер  N20 È=720мм  4шт</t>
  </si>
  <si>
    <t xml:space="preserve">Трехполюсный автоматический выключатель 25А     </t>
  </si>
  <si>
    <t>Магнитный пускатель ПМЛ-222002 10А (нереверсивный)</t>
  </si>
  <si>
    <t>Монтаж огнезащитного кабеля ВВГнгLS-1000 сеч. 5х2,5мм2.</t>
  </si>
  <si>
    <t>Монтаж огнезащитного кабеля ВВГнгLS-1000 сеч. 4х2,5мм2</t>
  </si>
  <si>
    <t>ИТОГО  1-10</t>
  </si>
  <si>
    <t>Входной щит металлический IP44 1800x800x600մմ (включая эл. монтажные материалы)</t>
  </si>
  <si>
    <t xml:space="preserve">Автомат-выключатель однополюсный  50А     </t>
  </si>
  <si>
    <t>ВВГнг-LS монтаж огнезащитного кабеля 5x150мм2</t>
  </si>
  <si>
    <t xml:space="preserve">Труба металлическая гибкая Փ25мм </t>
  </si>
  <si>
    <t>Перфорированный лоток  200x50x3000мм (32шт)</t>
  </si>
  <si>
    <t>Стержень для лотка È=500мм ö8мм</t>
  </si>
  <si>
    <t>Неперфорированный лоток   500x100x3000ÙÙ (6шт)</t>
  </si>
  <si>
    <r>
      <t>Горизонтальный угольник 90</t>
    </r>
    <r>
      <rPr>
        <sz val="9"/>
        <rFont val="Calibri"/>
        <family val="2"/>
        <charset val="204"/>
      </rPr>
      <t>°</t>
    </r>
  </si>
  <si>
    <t>Блок управления металлический 380В, 16кВт  310х390х155мм БУ 3-25</t>
  </si>
  <si>
    <t xml:space="preserve">Светильник встраиваемый в подвесной потолок 15вт  LED  IP44 3000-4000K </t>
  </si>
  <si>
    <t xml:space="preserve">Потолочный светодиодный светильник 18вт IP65 3000-4000K </t>
  </si>
  <si>
    <t>Кабель-канал металлический перфорированный 300х50х3000мм (13 шт.)</t>
  </si>
  <si>
    <r>
      <rPr>
        <b/>
        <sz val="10"/>
        <rFont val="Arial Armenian"/>
        <family val="2"/>
      </rPr>
      <t>Электроосвещение спортивного и зрительного залов</t>
    </r>
    <r>
      <rPr>
        <sz val="9"/>
        <rFont val="Arial Armenian"/>
        <family val="2"/>
      </rPr>
      <t xml:space="preserve">
Светильник встроенный в подвесной потолок 33вт  LED  IP20 3000-4000K</t>
    </r>
  </si>
  <si>
    <t>Светильник LED защищенный металлической сеткой 150вт  IP20</t>
  </si>
  <si>
    <t xml:space="preserve">Консоль  с хомутом для крепления светильника </t>
  </si>
  <si>
    <t xml:space="preserve">Светодиодный потолочный светильник LED  33вт IP20  3000-4000K </t>
  </si>
  <si>
    <t xml:space="preserve">Светодиодный потолочный светильник  LED 18вт IP44 3000-4000K </t>
  </si>
  <si>
    <t>Светильник сигнальный «ВЫХОД с аккумуляторной батареей постоянного действия 12 Вт IP40</t>
  </si>
  <si>
    <t>Выключатель 250ì 6², одноклавишный</t>
  </si>
  <si>
    <t>Выключатель 250ì 6², двухклавишный</t>
  </si>
  <si>
    <t>ВВГнгLS-1000монтаж огнезащитного кабеля 5x2,5мм2</t>
  </si>
  <si>
    <t>ВВГнгLS-1000 монтаж огнезащитного кабеля 3x1,5мм2</t>
  </si>
  <si>
    <t xml:space="preserve"> Гибкая металлическая труба  ö20мм</t>
  </si>
  <si>
    <t>ö20ÙÙ PVC  Гибкая труба</t>
  </si>
  <si>
    <t xml:space="preserve">ИТОГО  1-12. </t>
  </si>
  <si>
    <t>1-14.  Электросиловое оборудование школы (Вентиляция)</t>
  </si>
  <si>
    <r>
      <rPr>
        <b/>
        <sz val="10"/>
        <rFont val="Arial Armenian"/>
        <family val="2"/>
      </rPr>
      <t xml:space="preserve">Электросиловое оборудование вентиляции  </t>
    </r>
    <r>
      <rPr>
        <b/>
        <sz val="9"/>
        <rFont val="Arial Armenian"/>
        <family val="2"/>
      </rPr>
      <t xml:space="preserve">                                                 </t>
    </r>
    <r>
      <rPr>
        <sz val="9"/>
        <rFont val="Arial Armenian"/>
        <family val="2"/>
      </rPr>
      <t>Распределительный щит на 48модулей  IP44</t>
    </r>
  </si>
  <si>
    <t>Автомат-выключатель однополюсный  20А</t>
  </si>
  <si>
    <t xml:space="preserve">Автомат-выключатель  трехполюсный   50А    </t>
  </si>
  <si>
    <t xml:space="preserve">Автомат-выключатель  трехполюсный   32А    </t>
  </si>
  <si>
    <t xml:space="preserve">Автомат-выключатель  трехполюсный   40А    </t>
  </si>
  <si>
    <t>Ящик управления    ЯУ 5113-3074   IP44</t>
  </si>
  <si>
    <t>Ящик управления   ЯУ 5113-3474   IP44</t>
  </si>
  <si>
    <t>Ящик управления     ЯУ 5113-3574     IP44</t>
  </si>
  <si>
    <t>Пост управения ПКУ-15</t>
  </si>
  <si>
    <t>ВВГнгLS-1000 монтаж огнезащитного кабеля 3x2,5мм2</t>
  </si>
  <si>
    <t xml:space="preserve">ВВГнгLS-1000 монтаж огнезащитного кабеля 5x4мм2 </t>
  </si>
  <si>
    <t>ВВГнгLS-1000монтаж огнезащитного кабеля 4x4мм2</t>
  </si>
  <si>
    <t>ВВГнгLS-1000 монтаж огнезащитного кабеля 5x6мм2</t>
  </si>
  <si>
    <t>ВВГнгLS-1000 монтаж огнезащитного кабеля 4x6мм2</t>
  </si>
  <si>
    <t xml:space="preserve">КВВГнг монтаж контрольного огнезащитного кабеля 5x1,5мм2 </t>
  </si>
  <si>
    <t xml:space="preserve"> Гибкая металлическая труба  ö32мм</t>
  </si>
  <si>
    <t>Лоток перфорированный металлический  200x50x3000ÙÙ (30шт)</t>
  </si>
  <si>
    <r>
      <rPr>
        <b/>
        <sz val="10"/>
        <rFont val="Arial Armenian"/>
        <family val="2"/>
      </rPr>
      <t>Рекуператорные устройства</t>
    </r>
    <r>
      <rPr>
        <sz val="10"/>
        <rFont val="Arial Armenian"/>
        <family val="2"/>
      </rPr>
      <t xml:space="preserve">                                             
Распределительный щит на 12 модулей</t>
    </r>
  </si>
  <si>
    <t xml:space="preserve">Автомат-выключатель  трехполюсный   25А    </t>
  </si>
  <si>
    <t>Автомат-выключатель  однополюсный  16А</t>
  </si>
  <si>
    <t>ВВГнгLS-1000 монтаж огнезащитного кабеля 3x1,5Ùмм2</t>
  </si>
  <si>
    <t xml:space="preserve">Гибкая труба ö20мм PVC </t>
  </si>
  <si>
    <t>ИТОГО  1-14.</t>
  </si>
  <si>
    <t>1-14. Розеточная сеть, Распределительные щиты (школа, спортзал,зрительный зал)</t>
  </si>
  <si>
    <t>ВВГнгLS-1000 монтаж огнезащитного кабеля  3x1,5մմ2</t>
  </si>
  <si>
    <r>
      <rPr>
        <b/>
        <sz val="10"/>
        <rFont val="Arial Armenian"/>
        <family val="2"/>
      </rPr>
      <t>Спортзал и зрительный зал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Розетка штепсельная одиноместная с заземляющим контактом 250В 16А</t>
    </r>
  </si>
  <si>
    <t xml:space="preserve">Автомат-выключатель  однопол.  16А     </t>
  </si>
  <si>
    <t xml:space="preserve">Автомат-выключатель  однопол.   25А     </t>
  </si>
  <si>
    <t xml:space="preserve">Автомат-выключатель  однопол.   32А     </t>
  </si>
  <si>
    <t xml:space="preserve">Автомат-выключатель  трех. пол. 50А     </t>
  </si>
  <si>
    <t xml:space="preserve">Автомат-выключатель  трех. пол.32А     </t>
  </si>
  <si>
    <t>Кабель нагревательный DTCE-30 Լ=20մ, 576вт</t>
  </si>
  <si>
    <t>Кабель нагревательный DTCE-30 Լ=27մ, 759вт</t>
  </si>
  <si>
    <t>Кабель нагревательный  DTCE-30 È=40м, 1144вт</t>
  </si>
  <si>
    <t>Датчик температуры крыши Devireg 850 8вт IP67</t>
  </si>
  <si>
    <t xml:space="preserve"> ИП 212-64 R3 Адресный дымовой оптический датчик</t>
  </si>
  <si>
    <t>ИПР 513-11 R3  Адресный ручной извещатель</t>
  </si>
  <si>
    <t>ИПДЛ–264/1-50-R3 (ИП 212-264)</t>
  </si>
  <si>
    <t xml:space="preserve"> АМП-4 R3  Адресная метка</t>
  </si>
  <si>
    <t xml:space="preserve"> ИО 40920-2 Адресный датчик движения</t>
  </si>
  <si>
    <t>ИО 10220-2 Адресный сигнализатор магнитоконтактный</t>
  </si>
  <si>
    <t>UTP Cat5e</t>
  </si>
  <si>
    <t>ВВГ 2x1,5 Кабель</t>
  </si>
  <si>
    <t>IP 4MP Hikvision DS-2CD1343G0-I Стационарная IP видеокамера внутреннего использования 4MP</t>
  </si>
  <si>
    <t>IP 4MP  Hikvision DS-2CD1043G0-I Стационарная IP видеокамера наружного использования 4MP</t>
  </si>
  <si>
    <t xml:space="preserve"> Соединительная коробка white  Aluminum Alloy Φ100 x 43.2 x 129mm</t>
  </si>
  <si>
    <t xml:space="preserve">PoE 16 1000мб, PoE сетевой коммутатор 16 портов, L2, Unmanaged, 16 100M PoE port, 2 1000M combo port, 802.3af/at, PoE </t>
  </si>
  <si>
    <t>32 IP Сетевой видеорегистратор 32 IP канала, 160Mbps Bit Rate Input Max (up to 32-ch IP video), 2 SATA interfaces, 380 1U case</t>
  </si>
  <si>
    <t xml:space="preserve"> 8гб, Жесткий диск 8ТБ, 8TB /128MB(6GB/s NCQ)/7200RPM/SATA </t>
  </si>
  <si>
    <t>LED 32", Монитор видеоконтроля 32"</t>
  </si>
  <si>
    <t xml:space="preserve"> Коммутационный шкаф 19" 9U, 460x540x400</t>
  </si>
  <si>
    <t xml:space="preserve"> 100x50ÙÙ Металлический кабельный лоток с крепежными деталями</t>
  </si>
  <si>
    <t>ИТОГО  1-18.</t>
  </si>
  <si>
    <t>Разработка грунта II-ой группы в котловане экскаватором с емк  ковша 0,5 м3 в отвал</t>
  </si>
  <si>
    <t>Разработка грунта II-ой группы в котловане емкостью ковша 0,6 м3 экскаватором, с погрузкой на самосвалы</t>
  </si>
  <si>
    <t xml:space="preserve">Устройство монолитных ж/бетонных стен тоннеля П-4 толщиной 300 мм с бетоном марки B-20 </t>
  </si>
  <si>
    <t>Изготовление монолитных ж/бетонных стен П-1---П-3 толщиной 300 мм. с бетоном класса В-20 (выход)</t>
  </si>
  <si>
    <t>МП-1, МП-2 Уст-во монолитной ж/бетонной плиты лестницы из бетона класса В-20.</t>
  </si>
  <si>
    <t>Устройство теплоизоляции полов из легкого бетона B-12,5</t>
  </si>
  <si>
    <t xml:space="preserve">Устройство гидроизоляции 1 слой гидроизола </t>
  </si>
  <si>
    <t>Устройство цементного пола толщ 30мм (переход и лестничная клетка)</t>
  </si>
  <si>
    <t>Монтаж металлической двери</t>
  </si>
  <si>
    <t xml:space="preserve">Улучшенная окраска стен масляной краской  RAL 1033,  с предварительной грунтовкой </t>
  </si>
  <si>
    <t xml:space="preserve">Улучшенная окраска потолков масляной краской  RAL 1033,  с предварительной грунтовкой </t>
  </si>
  <si>
    <t>Улучшенная штукатурка стен гажевым раствором</t>
  </si>
  <si>
    <t>Устройство бетонного слоя кровли из бетона класса В-7,5   (14,9м2)</t>
  </si>
  <si>
    <t>Обшивка снизу ОСП плитами толщ 9мм</t>
  </si>
  <si>
    <t xml:space="preserve">Покрытия из оцинкованного, цветной покраски« листа толщиной 0,6 мм.  </t>
  </si>
  <si>
    <t>Декоративная штукатурка наружных стен с укладкой сетки  толщ 1мм ячейкой 45x60ÙÙ</t>
  </si>
  <si>
    <t>Высококачественна окраска фасадной краской с укладкой стеклотканной сетки ячейкой , 5x5мм</t>
  </si>
  <si>
    <t xml:space="preserve">Облицовка лестниц базальтовыми плитами толщ 30мм </t>
  </si>
  <si>
    <t xml:space="preserve">Монтаж металлических перил </t>
  </si>
  <si>
    <t xml:space="preserve">Окраска перил масляной краской </t>
  </si>
  <si>
    <t xml:space="preserve">Светодиодный потолочный светильник 18вт IP65 3000-4000K </t>
  </si>
  <si>
    <r>
      <rPr>
        <b/>
        <sz val="10"/>
        <rFont val="Arial Armenian"/>
        <family val="2"/>
      </rPr>
      <t xml:space="preserve">Электроосвещение  </t>
    </r>
    <r>
      <rPr>
        <b/>
        <sz val="9"/>
        <rFont val="Arial Armenian"/>
        <family val="2"/>
      </rPr>
      <t xml:space="preserve">  </t>
    </r>
    <r>
      <rPr>
        <sz val="9"/>
        <rFont val="Arial Armenian"/>
        <family val="2"/>
      </rPr>
      <t xml:space="preserve">                                       
</t>
    </r>
    <r>
      <rPr>
        <sz val="10"/>
        <rFont val="Arial Armenian"/>
        <family val="2"/>
      </rPr>
      <t>Светодиодный потолочный светильник 33 Вт IP20 3000-4000К</t>
    </r>
  </si>
  <si>
    <r>
      <t>Светильник сигнальный «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</si>
  <si>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Выключатель реверсивный 250ì 6А 250в</t>
  </si>
  <si>
    <t>Выключатель 250в 6А, одноклавишный</t>
  </si>
  <si>
    <t xml:space="preserve">Коробка для выключателей </t>
  </si>
  <si>
    <t>ВВГнгLS-1000монтаж огнезащитного кабеля  3x1,5мм2.</t>
  </si>
  <si>
    <t xml:space="preserve"> Гибкая PVC труба  ö20мм</t>
  </si>
  <si>
    <t xml:space="preserve">Автомат-выключатель  трехполюсный  500A, </t>
  </si>
  <si>
    <t>ИТОГО  3.</t>
  </si>
  <si>
    <t>4. Перенос внутриплощадочной воздушной  линии 0,4кв</t>
  </si>
  <si>
    <t xml:space="preserve">Демонтаж деревянных опор </t>
  </si>
  <si>
    <t xml:space="preserve">Пробивка скважины ö450мм глубиной 5x2м  для установки
ж/ бетонных столбов    </t>
  </si>
  <si>
    <t xml:space="preserve"> CB 95 Установка ж/ бетонных столбов Ñ=9,5м вклячая земляные работы   </t>
  </si>
  <si>
    <t xml:space="preserve">Бетонирование столбов бетоном  B -25 </t>
  </si>
  <si>
    <t>Самонесущиц кабель СИП-2  4x16</t>
  </si>
  <si>
    <t>Зажим  IOS-26T-16-120/2.5-50</t>
  </si>
  <si>
    <t>Зажим каркасный  ЗАН 1500</t>
  </si>
  <si>
    <t>Зажим бандажный БР</t>
  </si>
  <si>
    <t>Лента   Л 204</t>
  </si>
  <si>
    <t>ИТОГО 4.</t>
  </si>
  <si>
    <t xml:space="preserve">Кабель силовой аллюминиевый 1.0кв  AВВГ-1,0 4x10мм2 </t>
  </si>
  <si>
    <t xml:space="preserve">Кабель силовой аллюминиевый 1.0кв AВВГ-1,0 4x150мм2 </t>
  </si>
  <si>
    <t>Муфта концевая  240мм2 4КВТп-1-150</t>
  </si>
  <si>
    <t xml:space="preserve">Наконечник для  150мм2 </t>
  </si>
  <si>
    <t>Муфта концевая  100мм2 4КВТп-1-10</t>
  </si>
  <si>
    <t xml:space="preserve">Наконечник для  10мм2 </t>
  </si>
  <si>
    <t>50мм винипластовая труба</t>
  </si>
  <si>
    <t>Погрузка излишнего  излишнего грунта на автосамосвалы и вывоз на 3км</t>
  </si>
  <si>
    <t>ИТОГО 5.</t>
  </si>
  <si>
    <t>Установка фотовольтовых солнечных  батарей мощноть 550вт 2279x1134x35мм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</si>
  <si>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</si>
  <si>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</si>
  <si>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</si>
  <si>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125А</t>
  </si>
  <si>
    <t>Автомат-выключатель трехфазный 160А</t>
  </si>
  <si>
    <t>Автомат-выключатель трехфазный 200А</t>
  </si>
  <si>
    <t>Автомат-выключатель трехфазный 400А</t>
  </si>
  <si>
    <t xml:space="preserve">Двухтарифный эл счетчик трехфазный  380в 5А </t>
  </si>
  <si>
    <t>Инвертор постоянного тока 50квт 380в 75квт  MAX 50KTL3 LV</t>
  </si>
  <si>
    <t>Трансформатор тока  400/5А</t>
  </si>
  <si>
    <t>пара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</si>
  <si>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</si>
  <si>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</si>
  <si>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</si>
  <si>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</si>
  <si>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</si>
  <si>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</si>
  <si>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0"/>
        <rFont val="Arial Armenian"/>
        <family val="2"/>
      </rPr>
      <t>Металлоконструкции опор солнечных батарей</t>
    </r>
    <r>
      <rPr>
        <sz val="10"/>
        <rFont val="Arial Armenian"/>
        <family val="2"/>
      </rPr>
      <t xml:space="preserve">
Монтаж металлоконструкций из стальных квадратных труб </t>
    </r>
  </si>
  <si>
    <t>Стальная  труба 40x40x3мм</t>
  </si>
  <si>
    <t>Стальная  труба  40x40x2,5мм</t>
  </si>
  <si>
    <t>Стальная  труба  50x50x4мм</t>
  </si>
  <si>
    <t>Стальной лист 150x150x6мм</t>
  </si>
  <si>
    <t>Арматура ö10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</si>
  <si>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</si>
  <si>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</si>
  <si>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</si>
  <si>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</si>
  <si>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9"/>
        <rFont val="Arial Armenian"/>
        <family val="2"/>
      </rPr>
      <t>Кабель, провода</t>
    </r>
    <r>
      <rPr>
        <sz val="9"/>
        <rFont val="Arial Armenian"/>
        <family val="2"/>
      </rPr>
      <t xml:space="preserve">
ВВГ-0,66 Прокладка медного кабеля 1x4мм2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</si>
  <si>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</si>
  <si>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</si>
  <si>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</si>
  <si>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</si>
  <si>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</si>
  <si>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</si>
  <si>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>Устройство постели из песка (песок 17м3)</t>
  </si>
  <si>
    <t xml:space="preserve">Погрузка излишнего грунта на автосамосвалы и вывоз на 3км </t>
  </si>
  <si>
    <r>
      <rPr>
        <b/>
        <sz val="10"/>
        <rFont val="Arial Armenian"/>
        <family val="2"/>
      </rPr>
      <t>Молниезащита</t>
    </r>
    <r>
      <rPr>
        <sz val="10"/>
        <rFont val="Arial Armenian"/>
        <family val="2"/>
      </rPr>
      <t xml:space="preserve">
</t>
    </r>
    <r>
      <rPr>
        <sz val="9"/>
        <rFont val="Arial Armenian"/>
        <family val="2"/>
      </rPr>
      <t>Разработка грунта вручную</t>
    </r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</si>
  <si>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</si>
  <si>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</si>
  <si>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</si>
  <si>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-Полосовая сталь</t>
  </si>
  <si>
    <t>Зажим -Полосовая сталь--Полосавая сталь</t>
  </si>
  <si>
    <t>Металлический дежатель 160мм</t>
  </si>
  <si>
    <t>Полосавая сталь оцинкованная  40х4мм.</t>
  </si>
  <si>
    <t>ИТОГО 6.</t>
  </si>
  <si>
    <t>7. Наружный водопровод</t>
  </si>
  <si>
    <t>Разработка грунта  III-ей группы вручную</t>
  </si>
  <si>
    <t>Разработка грунта  II-ой группы вручную</t>
  </si>
  <si>
    <r>
      <rPr>
        <b/>
        <sz val="10"/>
        <rFont val="Arial Armenian"/>
        <family val="2"/>
      </rPr>
      <t>1. Наружный водопровод</t>
    </r>
    <r>
      <rPr>
        <sz val="10"/>
        <rFont val="Arial Armenian"/>
        <family val="2"/>
      </rPr>
      <t xml:space="preserve">
</t>
    </r>
    <r>
      <rPr>
        <b/>
        <sz val="10"/>
        <rFont val="Arial Armenian"/>
        <family val="2"/>
      </rPr>
      <t xml:space="preserve">1. 1 Земляные работы </t>
    </r>
    <r>
      <rPr>
        <sz val="10"/>
        <rFont val="Arial Armenian"/>
        <family val="2"/>
      </rPr>
      <t xml:space="preserve">
Разработка грунта II-ой группы экскаватором объемом ковша 0,25 м3, в отвал</t>
    </r>
  </si>
  <si>
    <t>Обратная засыпка песком с уплотнением</t>
  </si>
  <si>
    <t xml:space="preserve">Погрузка излишнего грунта на автосамосвалы вручную и вывоз на 5 км   </t>
  </si>
  <si>
    <t xml:space="preserve">Погрузка излишнего грунта на автосамосвалы вручную и вывоз на 3 км   </t>
  </si>
  <si>
    <t xml:space="preserve">Песчаная подготовка толщ 10см.под трубопровод </t>
  </si>
  <si>
    <t xml:space="preserve">Прокладка полиэтиленовых труб  ö63мм PN=1MPa с испытанием  </t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</si>
  <si>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</si>
  <si>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</si>
  <si>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</si>
  <si>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</si>
  <si>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</si>
  <si>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</si>
  <si>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</si>
  <si>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</si>
  <si>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</si>
  <si>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</si>
  <si>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</si>
  <si>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</si>
  <si>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0"/>
        <rFont val="Arial Armenian"/>
        <family val="2"/>
      </rPr>
      <t xml:space="preserve">Пожарный гидрант </t>
    </r>
    <r>
      <rPr>
        <sz val="10"/>
        <rFont val="Arial Armenian"/>
        <family val="2"/>
      </rPr>
      <t xml:space="preserve">
Опора под гидрант из стальной трубы ö114x4мм</t>
    </r>
  </si>
  <si>
    <r>
      <rPr>
        <b/>
        <sz val="10"/>
        <rFont val="Arial Armenian"/>
        <family val="2"/>
      </rPr>
      <t>Водомерный узел</t>
    </r>
    <r>
      <rPr>
        <sz val="9"/>
        <rFont val="Arial Armenian"/>
        <family val="2"/>
      </rPr>
      <t xml:space="preserve">
Футляр из стальной трубы ö159x3,5мм</t>
    </r>
  </si>
  <si>
    <t xml:space="preserve">Опора из стальной трубы ö114x4мм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</si>
  <si>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</si>
  <si>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</si>
  <si>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</si>
  <si>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</si>
  <si>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</si>
  <si>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t>Стальной фланец ö40мм</t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</si>
  <si>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</si>
  <si>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</si>
  <si>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</si>
  <si>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</si>
  <si>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</si>
  <si>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 xml:space="preserve">Ж бет плита перекрытия   ö1500мм с чугунным люком  ö700ÙÙ   </t>
  </si>
  <si>
    <t xml:space="preserve">Ж бет плита перекрытия ö1500мм с чугунным люками  ö580мм и ö520мм Ãáõç» ÙïáóÝ»ñáí    </t>
  </si>
  <si>
    <t>Стальные соединительные детали в колодце</t>
  </si>
  <si>
    <t>Метпллическая стремянка</t>
  </si>
  <si>
    <t>Обратная засыпка грунта  с уплотнением</t>
  </si>
  <si>
    <r>
      <rPr>
        <b/>
        <sz val="10"/>
        <rFont val="Arial Armenian"/>
        <family val="2"/>
      </rPr>
      <t>Дворовый водоровод</t>
    </r>
    <r>
      <rPr>
        <sz val="10"/>
        <rFont val="Arial Armenian"/>
        <family val="2"/>
      </rPr>
      <t xml:space="preserve">
Прокладка полиэтиленовых труб  ö63мм PN=1MPa с испытанием  </t>
    </r>
  </si>
  <si>
    <r>
      <rPr>
        <b/>
        <sz val="10"/>
        <rFont val="Arial Armenian"/>
        <family val="2"/>
      </rPr>
      <t>Водопроводный колодец</t>
    </r>
    <r>
      <rPr>
        <sz val="9"/>
        <rFont val="Arial Armenian"/>
        <family val="2"/>
      </rPr>
      <t xml:space="preserve">
Разработка грунта II-ой группы экскаватором объемом ковша 0,25 м3, в отвал</t>
    </r>
  </si>
  <si>
    <t>Разработка грунта II-ой группы экскаватором объемом ковша 0,25 м3, в отвал</t>
  </si>
  <si>
    <t>ИТОГО 7.</t>
  </si>
  <si>
    <t xml:space="preserve">6. Дворовая канализация </t>
  </si>
  <si>
    <t>Топас-100 Очистная станция и присоединение к сущ сети</t>
  </si>
  <si>
    <t>Разработка грунта II-ой группы в ямах экскаватором объемом ковша 0,25 м3, в отвал</t>
  </si>
  <si>
    <t>Обратная засыпка грунта с уплотнением</t>
  </si>
  <si>
    <t>Труба канализационная  PVC ö160мм гофра с испытанием</t>
  </si>
  <si>
    <t>Подготовка основания  из щебня толщ 10см</t>
  </si>
  <si>
    <t>Канализационный колодец из сборных ж бет колец  ö1000мм</t>
  </si>
  <si>
    <t>Ж бет плита днища É ö1000мм</t>
  </si>
  <si>
    <t xml:space="preserve">Ж бет кольцо  ö1000мм Ñ=0,5Ù </t>
  </si>
  <si>
    <t>Ж бет кольцо    ö1000мм Ñ=1,0м</t>
  </si>
  <si>
    <t>Ж бет плита перекрытия ö1000мм с чугунным люком ö700мм</t>
  </si>
  <si>
    <t xml:space="preserve">Монолитная канава из бетона  B-15 </t>
  </si>
  <si>
    <t xml:space="preserve">Спуск полиэтиленовой дренажной трубы  ö160мм в скважину  (отверстия 150шт  ö20мм) </t>
  </si>
  <si>
    <r>
      <rPr>
        <b/>
        <sz val="10"/>
        <rFont val="Arial Armenian"/>
        <family val="2"/>
      </rPr>
      <t xml:space="preserve">Дренажная скважина  </t>
    </r>
    <r>
      <rPr>
        <sz val="10"/>
        <rFont val="Arial Armenian"/>
        <family val="2"/>
      </rPr>
      <t xml:space="preserve">                                      
Бурение скважины  ö160мм глубиной 15м</t>
    </r>
  </si>
  <si>
    <r>
      <rPr>
        <b/>
        <sz val="10"/>
        <rFont val="Arial Armenian"/>
        <family val="2"/>
      </rPr>
      <t>Спускные колодцы</t>
    </r>
    <r>
      <rPr>
        <sz val="10"/>
        <rFont val="Arial Armenian"/>
        <family val="2"/>
      </rPr>
      <t xml:space="preserve">
Труба канализационная  PVC ö160мм</t>
    </r>
  </si>
  <si>
    <t xml:space="preserve">PVC переходник   ö110ÙÙ </t>
  </si>
  <si>
    <t xml:space="preserve">PVC тройник косой  ö110x110ÙÙ </t>
  </si>
  <si>
    <t>ИТОГО 8.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</si>
  <si>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</si>
  <si>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</si>
  <si>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</si>
  <si>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</si>
  <si>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</si>
  <si>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Резиновый шланг ö25мм È=20м</t>
  </si>
  <si>
    <t>Поливочный кран 25мм</t>
  </si>
  <si>
    <t>Полимерный колодец  (green box) 26,8х39,4х30,8</t>
  </si>
  <si>
    <r>
      <rPr>
        <b/>
        <sz val="10"/>
        <rFont val="Arial Armenian"/>
        <family val="2"/>
      </rPr>
      <t>Насосы оросительной системы</t>
    </r>
    <r>
      <rPr>
        <sz val="9"/>
        <rFont val="Arial Armenian"/>
        <family val="2"/>
      </rPr>
      <t xml:space="preserve">
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</si>
  <si>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</si>
  <si>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</si>
  <si>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</si>
  <si>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</si>
  <si>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0"/>
        <rFont val="Arial Armenian"/>
        <family val="2"/>
      </rPr>
      <t xml:space="preserve">Резервуар для оросительной воды </t>
    </r>
    <r>
      <rPr>
        <sz val="9"/>
        <rFont val="Arial Armenian"/>
        <family val="2"/>
      </rPr>
      <t xml:space="preserve">
Разработка грунта III-ей группы экскаватором объемом ковша 0,5 м3, в отвал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</si>
  <si>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</si>
  <si>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</si>
  <si>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t>Бетонная подготовка из бетона  B -7,5</t>
  </si>
  <si>
    <t>Бетонное  монолитное  дно толщ  300мм из бетона  B -20 W6</t>
  </si>
  <si>
    <t>Арматура ö6A240C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</si>
  <si>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>ö12A500C</t>
    </r>
  </si>
  <si>
    <t xml:space="preserve">Устройство монолитного ж бетонного перекрытия из бетона B-20 W6 </t>
  </si>
  <si>
    <t xml:space="preserve">Двухслойная гидроизоляция перекрытия изогамом </t>
  </si>
  <si>
    <t>Полипропиленовая пленка (плантер )</t>
  </si>
  <si>
    <t xml:space="preserve">Устройство монолитных ж бетонноых стен толщ 200мм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</si>
  <si>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ö6A240C</t>
    </r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</si>
  <si>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ö12A500C</t>
    </r>
  </si>
  <si>
    <t>Устройство монолитных ж бетонноых стен люка толщ 150мм из бетона B-20 W6</t>
  </si>
  <si>
    <r>
      <rPr>
        <sz val="9"/>
        <rFont val="Arial Armenian"/>
        <family val="2"/>
      </rPr>
      <t xml:space="preserve">Арматура </t>
    </r>
    <r>
      <rPr>
        <sz val="10"/>
        <rFont val="Arial Armenian"/>
        <family val="2"/>
      </rPr>
      <t>ö8A500C</t>
    </r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</si>
  <si>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</si>
  <si>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</si>
  <si>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t>ИТОГО  9.</t>
  </si>
  <si>
    <t>10. Теплица</t>
  </si>
  <si>
    <t xml:space="preserve">
Монтаж каркаса из стальных прямоугольных труб.
</t>
  </si>
  <si>
    <t xml:space="preserve">Погрузка растительного грунта кскаватором,из временного отвала и привоз на 1км э </t>
  </si>
  <si>
    <r>
      <rPr>
        <b/>
        <sz val="10"/>
        <rFont val="Arial Armenian"/>
        <family val="2"/>
      </rPr>
      <t xml:space="preserve">Электроосвещение </t>
    </r>
    <r>
      <rPr>
        <sz val="9"/>
        <rFont val="Arial Armenian"/>
        <family val="2"/>
      </rPr>
      <t xml:space="preserve">
Светодиодный потолочный светильник LED  18вт IP65 3000-4000K </t>
    </r>
  </si>
  <si>
    <r>
      <rPr>
        <b/>
        <sz val="10"/>
        <rFont val="Arial Armenian"/>
        <family val="2"/>
      </rPr>
      <t xml:space="preserve">Электроснабжение теплицы
</t>
    </r>
    <r>
      <rPr>
        <sz val="9"/>
        <rFont val="Arial Armenian"/>
        <family val="2"/>
      </rPr>
      <t>ВВГнгLS-1000 монтаж огнезащитного кабеля 3x2,5Ùмм2.</t>
    </r>
  </si>
  <si>
    <t>9. Наружное освещение территории.</t>
  </si>
  <si>
    <t>Опоры (столбы) из металлических труб h=8м Ó=3мм (подземные h=2м ö159ÙÙ, надземняя Ñ=3,5м ö159ÙÙ, Ñ=4,5Ù мö133ÙÙ)</t>
  </si>
  <si>
    <t xml:space="preserve">Подготовка из песка толщиной 0,2м. (песок 93,6м3) </t>
  </si>
  <si>
    <t>Погрузка лишнего грунта вручную и вывоз на 3км Y=1,7тн/м3</t>
  </si>
  <si>
    <t>Выключатель проходной трехполюсный  63А</t>
  </si>
  <si>
    <t>Выключатель линейный трехполюсный  50А</t>
  </si>
  <si>
    <t xml:space="preserve">Контактор 50А </t>
  </si>
  <si>
    <t>10. Ограда</t>
  </si>
  <si>
    <t>Устройство ограды из металлических, стальных прямоугольных труб</t>
  </si>
  <si>
    <t xml:space="preserve">Петли </t>
  </si>
  <si>
    <t>Висячий замок</t>
  </si>
  <si>
    <t>ИТОГО  12.</t>
  </si>
  <si>
    <t>13. Спортплощадка</t>
  </si>
  <si>
    <r>
      <rPr>
        <b/>
        <sz val="10"/>
        <rFont val="Arial Armenian"/>
        <family val="2"/>
      </rPr>
      <t>Спортплощадка</t>
    </r>
    <r>
      <rPr>
        <sz val="9"/>
        <rFont val="Arial Armenian"/>
        <family val="2"/>
      </rPr>
      <t xml:space="preserve">
Уплотнение грунта со щебнем</t>
    </r>
  </si>
  <si>
    <t>Щебеночное основание толщ 150мм</t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</si>
  <si>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</si>
  <si>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</si>
  <si>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</si>
  <si>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Обмазка швов полимерным грунтом </t>
  </si>
  <si>
    <t>Заливка битума в швы</t>
  </si>
  <si>
    <t xml:space="preserve">Покрытие спортплощадки---резиновая, 10мм толщ, цветным пигментом на  полимерной основе  </t>
  </si>
  <si>
    <t>Щебеночное основание толщ 200мм</t>
  </si>
  <si>
    <t xml:space="preserve">Бутобетонный массивпод лестницы трибуны из бетона B-15 </t>
  </si>
  <si>
    <r>
      <rPr>
        <b/>
        <sz val="10"/>
        <rFont val="Arial Armenian"/>
        <family val="2"/>
      </rPr>
      <t xml:space="preserve">Трибуна 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Уплотнение грунта со щебнем</t>
    </r>
  </si>
  <si>
    <t xml:space="preserve">Облицовка ступеней базальтовыми плитами толщ 20мм </t>
  </si>
  <si>
    <t>Монтаж пластиковых сидений трибун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</si>
  <si>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Укладка мелкозернистого горячего асфальтобетона толщиной 30 мм. </t>
    </r>
  </si>
  <si>
    <t xml:space="preserve">Основание из базальтового щебня толщ 12см </t>
  </si>
  <si>
    <t>Бетонные бордюры  80x200мм на бетонном основании</t>
  </si>
  <si>
    <t>ИТОГО 13.</t>
  </si>
  <si>
    <t>14  Благоустройство</t>
  </si>
  <si>
    <t>Разработка растительного грунта толщ 30см бульдозером (окучивание)</t>
  </si>
  <si>
    <t>Погрузка на автомобили экскаватором</t>
  </si>
  <si>
    <t>Вывоз на расстояние 1км (временный отвал на территории обьекта)</t>
  </si>
  <si>
    <t>Разработка  грунта II-ой группы бульдозером (окучивание</t>
  </si>
  <si>
    <t xml:space="preserve">Погрузка экскаватором  на автомобили </t>
  </si>
  <si>
    <t xml:space="preserve">Вывоз на 3км </t>
  </si>
  <si>
    <t>Планировка трритории механизмом</t>
  </si>
  <si>
    <t xml:space="preserve">Устройство насыпи 15тн катком от 6 до 8 проходами  </t>
  </si>
  <si>
    <t>Устройство основания из песчано гравийной смеси толщ 100мм</t>
  </si>
  <si>
    <t>Устройство основания из щебня  фракции 20-40мм толщ 150мм</t>
  </si>
  <si>
    <t>Пропитка щебня битумом толщ 4см</t>
  </si>
  <si>
    <t>Укладка мелкозернистого горячего асфальтобетона толщиной 50 мм.</t>
  </si>
  <si>
    <t xml:space="preserve">Расклинивание слоя щебня 10-20мм фракции толщ 2см </t>
  </si>
  <si>
    <r>
      <rPr>
        <b/>
        <sz val="10"/>
        <rFont val="Arial Armenian"/>
        <family val="2"/>
      </rPr>
      <t xml:space="preserve">Проезжая часть 
</t>
    </r>
    <r>
      <rPr>
        <sz val="10"/>
        <rFont val="Arial Armenian"/>
        <family val="2"/>
      </rPr>
      <t>Уплотнение насыпи слоем толщ 30см с увлажнением 10--15тн катком  5-6 проходом  (9324,8м2)</t>
    </r>
  </si>
  <si>
    <t>Установка базальтовых бордюров 80x200мм на бетоном основании из бетона B-15</t>
  </si>
  <si>
    <t>Устройство цем песчаного выравниваящего слоя толщ 30мм</t>
  </si>
  <si>
    <t xml:space="preserve">Устройство монолитного бетонного покрытия толщ 100мм из бетона B- 15 (417м2) </t>
  </si>
  <si>
    <t>Устройство покрытия из базальтовых плит толщ 30мм</t>
  </si>
  <si>
    <t>Устройство основания из щебня толщ 100мм</t>
  </si>
  <si>
    <t>Песчаный слой толщ  7--10см. (760м2)</t>
  </si>
  <si>
    <t>Привоз с расстояния 3км на обьект</t>
  </si>
  <si>
    <t xml:space="preserve">Разравнивание грунта механизмом для устройсва газонов </t>
  </si>
  <si>
    <t>Посев семян вручную и полив  (25гр/м2)</t>
  </si>
  <si>
    <t xml:space="preserve">Разравнивание грунта вручную для устройсва газонов </t>
  </si>
  <si>
    <t>Устройство основания из песчано гравийной смеси толщ 100м</t>
  </si>
  <si>
    <r>
      <rPr>
        <b/>
        <sz val="10"/>
        <rFont val="Arial Armenian"/>
        <family val="2"/>
      </rPr>
      <t>Тротуары</t>
    </r>
    <r>
      <rPr>
        <sz val="10"/>
        <rFont val="Arial Armenian"/>
        <family val="2"/>
      </rPr>
      <t xml:space="preserve">
Установка базальтовых бордюров 150x300мм на бетоном основании из бетона B-15 </t>
    </r>
  </si>
  <si>
    <r>
      <rPr>
        <b/>
        <sz val="10"/>
        <rFont val="Arial Armenian"/>
        <family val="2"/>
      </rPr>
      <t xml:space="preserve">Газоны          </t>
    </r>
    <r>
      <rPr>
        <sz val="10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</si>
  <si>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r>
      <rPr>
        <b/>
        <sz val="10"/>
        <rFont val="Arial Armenian"/>
        <family val="2"/>
      </rPr>
      <t>Автостоянка</t>
    </r>
    <r>
      <rPr>
        <sz val="10"/>
        <rFont val="Arial Armenian"/>
        <family val="2"/>
      </rPr>
      <t xml:space="preserve">   
Уплотнение онования с увлажнением 10--15тн катком  5-6 проходом </t>
    </r>
  </si>
  <si>
    <r>
      <rPr>
        <b/>
        <sz val="10"/>
        <rFont val="Arial Armenian"/>
        <family val="2"/>
      </rPr>
      <t xml:space="preserve">
Водоотводная канава 315м.</t>
    </r>
    <r>
      <rPr>
        <sz val="9"/>
        <rFont val="Arial Armenian"/>
        <family val="2"/>
      </rPr>
      <t xml:space="preserve">
Устройство монолитной ж-бетонной канавы из бетона В-25 W4.
</t>
    </r>
  </si>
  <si>
    <t>Арматура ö8A240C</t>
  </si>
  <si>
    <t>Арматура ö14A500C</t>
  </si>
  <si>
    <t>Металлическая решетка из стальных деталей (уголок арматура)</t>
  </si>
  <si>
    <t>Гидроизоляция стен битумом в 2 слоя</t>
  </si>
  <si>
    <t>ИТОГО  14.</t>
  </si>
  <si>
    <t>15. Озеленение</t>
  </si>
  <si>
    <t>Рытье ям вручную для посадки деревьев</t>
  </si>
  <si>
    <t>ям</t>
  </si>
  <si>
    <t>Посадка деревьев</t>
  </si>
  <si>
    <t>Клен чешуйчатый красный</t>
  </si>
  <si>
    <t>Шаровидная пихта</t>
  </si>
  <si>
    <t xml:space="preserve">Туя  колонновидная </t>
  </si>
  <si>
    <t>Тополь серебристый</t>
  </si>
  <si>
    <t>ИТОГО  15.</t>
  </si>
  <si>
    <t>Разработка грунта III-ей группы экскаватором объемом ковша 0,5 м3, в отвал</t>
  </si>
  <si>
    <t xml:space="preserve">Обратная засыпка грунта  бульдозером </t>
  </si>
  <si>
    <t>Уплотнение ручными пневматическими трамбовками</t>
  </si>
  <si>
    <t>Погрузка излишнего грунта экскаватором на самосвалы и вывоз на расстояние 3км</t>
  </si>
  <si>
    <t xml:space="preserve">Устройство бутобетонных подпорных стен из бетона B-7.5 </t>
  </si>
  <si>
    <t>Монтаж металлического ограждения из стальных прямоугольных труб</t>
  </si>
  <si>
    <t>Окраска антикоррозийной краской в 2 слоя</t>
  </si>
  <si>
    <t>ИТОГО  16.</t>
  </si>
  <si>
    <t>ВСЕГО ПО СМЕТЕ</t>
  </si>
  <si>
    <t>Снос существующих зданий</t>
  </si>
  <si>
    <t>9.  Оросительная система зеленых насаждений и резервуар</t>
  </si>
  <si>
    <r>
      <t xml:space="preserve">16.  Подпорные стены </t>
    </r>
    <r>
      <rPr>
        <sz val="10"/>
        <rFont val="Arial Armenian"/>
        <family val="2"/>
      </rPr>
      <t>ПС-1----ПС-3</t>
    </r>
  </si>
  <si>
    <r>
      <rPr>
        <b/>
        <sz val="10"/>
        <rFont val="Arial Armenian"/>
        <family val="2"/>
      </rPr>
      <t xml:space="preserve">êåáñï¹³ÑÉÇ×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B-20 ¹³ëÇ µ»ïáÝáí  </t>
    </r>
  </si>
  <si>
    <t>ÀÜ¸²ØºÜÀ  1-2</t>
  </si>
  <si>
    <t>ÀÜ¸²ØºÜÀ</t>
  </si>
  <si>
    <t>Ü»ñ³ÍÙ³Ý-³ñï³ÍÙ³Ý ë³ñù LÝ=1310Ù3/Å³Ù, L³=960Ù3/Å³Ù</t>
  </si>
  <si>
    <t xml:space="preserve">Ü»ñ³ÍÙ³Ý ë³ñù LÝ=1470Ù3/Å³Ù       </t>
  </si>
  <si>
    <t>Ü»ñ³ÍÙ³Ý-³ñï³ÍÙ³Ý ë³ñù  LÝ=2640Ù3/Å³Ù, L³=2400Ù3/Å³Ù,</t>
  </si>
  <si>
    <t>Ü»ñ³ÍÙ³Ý-³ñï³ÍÙ³Ý ë³ñù LÝ=5100Ù3/Å³Ù, L³=5100Ù3/Å³Ù,</t>
  </si>
  <si>
    <t xml:space="preserve">Ü»ñ³ÍÙ³Ý-³ñï³ÍÙ³Ý ë³ñù LÝ=2640Ù3/Å³Ù, L³=2640Ù3/Å³Ù,
áñÁ Éñ³Ï³½Ùí³Í ¿'                                            ³) û¹³½ïÇã ÙáõïùÇ ¨ »ÉùÇ íñ³  2Ñ³ï    µ)û¹Ç åïïíáÕ é»Ïáõå»³ïáñ   1Ñ³ï                                                                                                                                               ·) ¾É. ç»ñÙ³÷áË³Ý³ÏÇã 6 Ïíï/Å³Ù 1Ñ³ï                                                                                ¹)Ý»ñ³ÍÙ³Ý û¹³ÙÕÇã È=2640ËÙ/Å  HÝ=250ä³                                                                                    »)³ñï³ÍÙ³Ý û¹³ÙÕÇã L³ñ=2640Ù3/Å³Ù, HÝ=250ä³                                                               ½) û¹Ç Ï³ñ·³íáñÇã ÷³Ï³Ý ÙáõïùÇ ¨ »ÉùÇ íñ³  2Ñ³ï                                                                                                ¿) ×ÏáõÝ Ý»ñ¹ÇñÝ»ñ   4Ñ³ï                                                         Å) ³ÕÙÏ³ËÉ³óáõóÇã                                                                                                                                                                                                                                                                                            Ç) ÃñÃé³Ù»ÏáõëÇã ë³ñù³íáñÙ³Ý ï³Ï                                         Ï) ³íïáÙ³ïÇÏ³ÛÇ ÏáÙåÉ»Ïï                            </t>
  </si>
  <si>
    <t xml:space="preserve">Ü»ñ³ÍÙ³Ý-³ñï³ÍÙ³Ý ë³ñù LÝ=5100Ù3/Å³Ù, L³=5100Ù3/Å³Ù,
áñÁ Éñ³Ï³½Ùí³Í ¿'    Éñ³Ï³½Ùí³Í ¿'                                                                    ³) û¹³½ïÇã ÙáõïùÇ ¨ »ÉùÇ íñ³  2Ñ³ï                   µ)û¹Ç åïïíáÕ é»Ïáõå»ñ³ïáñ                                ·) ¾É. ç»ñÙ³÷áË³Ý³ÏÇã 7,5 Ïíï/Å³Ù 1Ñ³ï                                                                                                                         ¹)Ý»ñ³ÍÙ³Ý û¹³ÙÕÇã ÈÝ=5100Ù3/Å³Ù   H=250å³                                                                            »)³ñï³ÍÙ³Ý û¹³ÙÕÇã È³=5100Ù3/Å³Ù,  H=400å³                                                                                                        ½) û¹Ç Ï³ñ·³íáñÇã ÷³Ï³Ý ÙáõïùÇ ¨ »ÉùÇ íñ³                                                                                                        Å) ×ÏáõÝ Ý»ñ¹ÇñÝ»ñ   4Ñ³ï                                                Ã) Ó³ÛÝ³ËÉ³óáõóÇã ÙáõïùÇ ¨ »ÉùÇ 2Ñ³ï                                                                                                                                                                       Ç) ÃñÃé³Ù»ÏáõëÇã ë³ñù³íáñÙ³Ý ï³Ï                                         Ï) ³íïáÙ³ïÇÏ³ÛÇ ÏáÙåÉ»Ïï                            l) ³ÕÙÏ³ËÉ³óáõóÇã  </t>
  </si>
  <si>
    <t>ú¹Ç Ý»ñ³ÍáÕ-³ñï³ÍáÕ é»Ïáõå»ñ³ïáñ³ÛÇÝ ë³ñù 100Ù3/Å</t>
  </si>
  <si>
    <t>ú¹³ÙÕÇã Ï³Ý³É³ÛÇÝ È=100Ù3/Å H=140ä³ ö100ÙÙ</t>
  </si>
  <si>
    <t>ú¹³ÙÕÇã Ï³Ý³É³ÛÇÝ È=50Ù3/Å H=120ä³ ö100ÙÙ</t>
  </si>
  <si>
    <t>Ü»ñ³ÍÙ³Ý ë³ñù LÝ=1470Ù3/Å³Ù,  áñÁ Éñ³Ï³½Ùí³Í ¿'                                                                                          ³) û¹³½ïÇã ÙáõïùÇ ¨ »ÉùÇ íñ³      2Ñ³ï
µ) ¾É. ç»ñÙ³÷áË³Ý³ÏÇã 16,2 Ïíï/Å³Ù 1Ñ³ï                                                                                                                                                                                                                                                                      ·)Ý»ñ³ÍÙ³Ý û¹³ÙÕÇã È=1470ËÙ/Å HÝ=250ä³                                                                ¹) û¹Ç Ï³ñ·³íáñÇã ÷³Ï³Ý ÙáõïùÇ ¨ »ÉùÇ íñ³    2Ñ³ï                                                                         »)×ÏáõÝ Ý»ñ¹ÇñÝ»ñ     2Ñ³ï
½)³ÕÙÏ³ËÉ³óáõóÇã                                                                                                             ¿)ÃñÃé³Ù»ÏáõëÇã ë³ñù³íáñÙ³Ý ï³Ï
Á)³íïáÙ³ïÇÏ³ÛÇ ÏáÙåÉ»Ïï</t>
  </si>
  <si>
    <t>ú¹Ç Ý»ñ³ÍáÕ-³ñï³ÍáÕ é»Ïáõå»ñ³ïáñ³ÛÇÝ ë³ñù 100ËÙ/Å</t>
  </si>
  <si>
    <t xml:space="preserve">æñ³ëáõÛ½ åáÙå Гном 10-10 G=10ËÙ/Å,  H=10Ù,  N=1,1Ïíï, Ï³Ù Ñ³Ù³ñÅ»ù </t>
  </si>
  <si>
    <t>â»½áù³óÝáÕ µ³ù Viking VP6BG-150 470x700x632ÙÙ Ï³Ù Ñ³Ù³ñÅ»ù</t>
  </si>
  <si>
    <t xml:space="preserve">ÎáÛáõÕáõ ×ÝßáõÙ³ÛÇÝ ë³ñùíáñáõÙ Wilo DrainLift BOX-32/11H,
Q=2.0լ/վրկ,H=6.0մ,N=0.75կՎտ, 1~ 230 V Ï³Ù Ñ³Ù³ñÅ»ù </t>
  </si>
  <si>
    <t>ÎáÛáõÕáõ åáÙå  Wilo Hisewlift 3-35, Q=0.80 լ/վ, Н=5.0մ N=0.40կՎտ, Ï³Ù Ñ³Ù³ñÅ»ù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</si>
  <si>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</si>
  <si>
    <t>æñ³ëáõÛ½ åáÙå Гном 10-10 G=10ËÙ/Å,  H=10Ù,  N=1,1Ïíï</t>
  </si>
  <si>
    <t xml:space="preserve">Î³Ãë³ÛÇ ßñç³Ý³éáõÃÛ³Ý åáÙå   G=6,9 Ù3/Å H=6,5Ù </t>
  </si>
  <si>
    <t xml:space="preserve">¸åñáóÇ ç»éáõóÙ³Ý Ñ³Ù³Ï³ñ·Ç çñÇ
ßñç³Ý³éáõÃÛ³Ý åáÙå  G=2,4Ù3/Å  H=12Ù  </t>
  </si>
  <si>
    <t xml:space="preserve">1 Ñ³ñÏ³ÝÇ ¹åñáóÇ ç»éáõóÙ³Ý Ñ³Ù³Ï³ñ·Ç
çñÇ ßñç³Ý³éáõÃÛ³Ý åáÙå G=0,7Ù3/Å  H=11Ù  </t>
  </si>
  <si>
    <t>Ø³ñ½³ëñ³ÑÇ ¨ Ñ³Ý¹ÇëáõÃÛáõÝÝ»ñÇ ¹³ÑÉÇ×Ç ç»éáõóÙ³Ý Ñ³Ù³Ï³ñ·Ç çñÇ ßñç³Ý³éáõÃÛ³Ý åáÙå  G=2,2Ù3/Å  H=11Ù</t>
  </si>
  <si>
    <t xml:space="preserve">î³ù çñ³Ù³ï³Ï³ñ³ñÙ³Ý Ñ³Ù³Ï³ñ·Ç çñÇ ßñç³Ý³éáõÃÛ³Ý åáÙå G=3,7Ù3/Å  H=7Ù  </t>
  </si>
  <si>
    <t>î³ù çñ³Ù³ï³Ï³ñ³ñÙ³Ý Ñ³Ù³Ï³ñ·Ç í»ñ³ßñç³Ý³éáõÃÛ³Ý åáÙå UPS 25-125-180 N=0,27 Ïìï, H=13Ù, G=0.4Ù3/Å³Ù</t>
  </si>
  <si>
    <t>î³ù çñ³Ù³ï³Ï³ñ³ñÙ³Ý Ñ³Ù³Ï³ñ·Ç Í³í³É³ÛÇÝ çñ³ï³ù³óáõóÇã V=500L 65Ïíï</t>
  </si>
  <si>
    <t>æñ³ëáõÛ½ åáÙå Гном 16-16 G=16ËÙ/Å,  H=16Ù,  N=2,2Ïíï</t>
  </si>
  <si>
    <r>
      <rPr>
        <sz val="9"/>
        <rFont val="Arial Armenian"/>
        <family val="2"/>
      </rPr>
      <t>Ø³ùñÙ³Ý Ï³Û³Ý</t>
    </r>
    <r>
      <rPr>
        <sz val="10"/>
        <rFont val="Arial Armenian"/>
        <family val="2"/>
      </rPr>
      <t xml:space="preserve"> Топас-100</t>
    </r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</si>
  <si>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</t>
    </r>
  </si>
  <si>
    <t>ԱԱՀ</t>
  </si>
  <si>
    <t>Ընդամենը ամբողջը՝ ներառյալ ԱԱՀ-ն</t>
  </si>
  <si>
    <t>Î³½Ù»ó</t>
  </si>
  <si>
    <t>¶áÑ³ñ êÙµ³ïÛ³Ý</t>
  </si>
  <si>
    <t>Ïриточно-вытяжного рекуператорного устройства 100м3/ч.</t>
  </si>
  <si>
    <t>1-5. Холодное и горячее водоснабжение</t>
  </si>
  <si>
    <r>
      <t xml:space="preserve"> </t>
    </r>
    <r>
      <rPr>
        <b/>
        <sz val="10"/>
        <rFont val="Arial Armenian"/>
        <family val="2"/>
      </rPr>
      <t xml:space="preserve">Оборудование котельной </t>
    </r>
    <r>
      <rPr>
        <sz val="10"/>
        <rFont val="Arial Armenian"/>
        <family val="2"/>
      </rPr>
      <t xml:space="preserve">                                 
Автоматический водогрейный электрокотел Северянин Q=120кВт (2 рабочих)</t>
    </r>
  </si>
  <si>
    <t>5.  Внутриплощадочные кабельные линии 0,4кв</t>
  </si>
  <si>
    <t>6. Солнечная фотовольтовая станция</t>
  </si>
  <si>
    <t>Ôотовольтовыå солнечныå  батареè мощноть 550вт 2279x1134x35мм</t>
  </si>
  <si>
    <t xml:space="preserve">Ìолниезащитнîå устройствî Schirtec S-AM </t>
  </si>
  <si>
    <r>
      <t xml:space="preserve">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</si>
  <si>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ИТОГО</t>
  </si>
  <si>
    <t>ÍÄÑ 20%</t>
  </si>
  <si>
    <t>Âñåãî ñ ÍÄÑ</t>
  </si>
  <si>
    <t xml:space="preserve">   ºðºì²Ü  2025</t>
  </si>
  <si>
    <t>Составил</t>
  </si>
  <si>
    <t>Гоар Смбатян</t>
  </si>
  <si>
    <t>էլ․ ցանցին միացման տեխնիկական պայմանի վճար</t>
  </si>
  <si>
    <t>Ընդամենը</t>
  </si>
  <si>
    <t xml:space="preserve">ê²ðø²ìàðàôØÜºðÇ ²ðÄºøÀ
Ü»ñ³ÍÙ³Ý-³ñï³ÍÙ³Ý ë³ñù LÝ=1310Ù3/Å³Ù, L³=960Ù3/Å³Ù,  áñÁ Éñ³Ï³½Ùí³Í ¿'
³) û¹³½ïÇã ÙáõïùÇ ¨ »ÉùÇ íñ³      2Ñ³ï
µ)û¹Ç åïïíáÕ é»Ïáõå»³ïáñ         1Ñ³ï  
·) ¾É. ç»ñÙ³÷áË³Ý³ÏÇã 5,4 Ïíï/Å³Ù 1Ñ³ï
¹)Ý»ñ³ÍÙ³Ý û¹³ÙÕÇã LÝ=1310Ù3/Å³Ù, HÝ=250ä³
»)³ñï³ÍÙ³Ý û¹³ÙÕÇã L³ñ=960Ù3/Å³Ù, HÝ=200ä³
½) û¹Ç Ï³ñ·³íáñÇã ÷³Ï³ÝÝ»ñ ÙáõïùÇ ¨ »ÉùÇ  2Ñ³ï
¿) ×ÏáõÝ Ý»ñ¹Çñ    4Ñ³ï
Á)ÃñÃé³Ù»ÏáõëÇã   1ÏáÙåÉ»Ïï
Ã)³íïáÙ³ïÇÏ³ÛÇ ÏáÙåÉ»Ïï   1Ñ³ï                              Å)³ÕÙÏ³ËÉ³óáõóÇã      1Ñ³ï                                                                                                                          </t>
  </si>
  <si>
    <t>Íåïðåäâûäåíûå ðàñõîäû 1%</t>
  </si>
  <si>
    <t>Øàô¸àôÈ²ÚÆÜ ÎðÂ²Ð²Ø²ÈÆðÜºðÆ ´²¼Ø²ÎÆ
ú¶î²¶àðÌØ²Ü îÆä²ÚÆÜ ÞºÜøÆ Î²èàôòØ²Ü îÆä²ÚÆÜ Ü²Ê²¶ÆÌ</t>
  </si>
  <si>
    <t>âÝ³Ë³ï»ëí³Í ³ßË³ï³ÝùÝ»ñÇ »õ Í³Ëë»ñÇ å³Ñ»ëï³ÛÇÝ ÙÇçáóÝ»ñ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</si>
</sst>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</numFmts>
  <fonts count="8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sz val="14"/>
      <name val="Arial Armenian"/>
      <family val="2"/>
    </font>
    <font>
      <sz val="14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name val="Calibri"/>
      <family val="2"/>
      <charset val="204"/>
    </font>
    <font>
      <sz val="9"/>
      <color indexed="8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  <font>
      <vertAlign val="superscript"/>
      <sz val="10"/>
      <name val="Arial Armenian"/>
      <family val="2"/>
    </font>
    <font>
      <sz val="10"/>
      <color indexed="8"/>
      <name val="Arial Armenian"/>
      <family val="2"/>
    </font>
    <font>
      <sz val="10"/>
      <name val="Arial LatRus"/>
      <family val="2"/>
    </font>
    <font>
      <sz val="9"/>
      <name val="Arial LatRus"/>
      <family val="2"/>
    </font>
    <font>
      <b/>
      <sz val="9"/>
      <name val="Arial LatRus"/>
      <family val="2"/>
    </font>
    <font>
      <b/>
      <i/>
      <sz val="9"/>
      <name val="Arial AM"/>
      <family val="2"/>
    </font>
    <font>
      <b/>
      <sz val="10"/>
      <name val="Arial LatRu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2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6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3" fillId="0" borderId="0"/>
    <xf numFmtId="0" fontId="1" fillId="0" borderId="0"/>
    <xf numFmtId="0" fontId="64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62" fillId="0" borderId="0"/>
    <xf numFmtId="0" fontId="62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62" fillId="0" borderId="0"/>
    <xf numFmtId="0" fontId="66" fillId="0" borderId="0"/>
    <xf numFmtId="0" fontId="4" fillId="0" borderId="0"/>
    <xf numFmtId="0" fontId="6" fillId="0" borderId="0"/>
    <xf numFmtId="0" fontId="1" fillId="0" borderId="0"/>
    <xf numFmtId="0" fontId="62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60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1" fillId="0" borderId="0"/>
    <xf numFmtId="0" fontId="62" fillId="0" borderId="0"/>
    <xf numFmtId="0" fontId="6" fillId="0" borderId="0"/>
    <xf numFmtId="0" fontId="1" fillId="0" borderId="0"/>
    <xf numFmtId="0" fontId="62" fillId="0" borderId="0"/>
    <xf numFmtId="0" fontId="1" fillId="0" borderId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4">
    <xf numFmtId="0" fontId="0" fillId="0" borderId="0" xfId="0"/>
    <xf numFmtId="0" fontId="4" fillId="24" borderId="11" xfId="971" applyFont="1" applyFill="1" applyBorder="1" applyAlignment="1">
      <alignment horizontal="center" vertical="center" wrapText="1"/>
    </xf>
    <xf numFmtId="0" fontId="1" fillId="0" borderId="0" xfId="961"/>
    <xf numFmtId="0" fontId="1" fillId="0" borderId="0" xfId="961" applyAlignment="1">
      <alignment horizontal="center"/>
    </xf>
    <xf numFmtId="0" fontId="55" fillId="0" borderId="0" xfId="961" applyFont="1"/>
    <xf numFmtId="0" fontId="7" fillId="0" borderId="0" xfId="961" applyFont="1" applyAlignment="1"/>
    <xf numFmtId="0" fontId="5" fillId="0" borderId="0" xfId="961" applyFont="1" applyAlignment="1"/>
    <xf numFmtId="0" fontId="56" fillId="0" borderId="0" xfId="961" applyFont="1"/>
    <xf numFmtId="0" fontId="5" fillId="0" borderId="0" xfId="961" applyFont="1" applyAlignment="1">
      <alignment vertical="top"/>
    </xf>
    <xf numFmtId="0" fontId="57" fillId="0" borderId="0" xfId="961" applyFont="1" applyAlignment="1"/>
    <xf numFmtId="0" fontId="58" fillId="0" borderId="0" xfId="961" applyFont="1" applyAlignment="1"/>
    <xf numFmtId="0" fontId="1" fillId="0" borderId="0" xfId="961" applyAlignment="1"/>
    <xf numFmtId="0" fontId="5" fillId="0" borderId="0" xfId="961" applyFont="1" applyAlignment="1">
      <alignment horizontal="center" vertical="top"/>
    </xf>
    <xf numFmtId="0" fontId="5" fillId="0" borderId="0" xfId="961" applyFont="1" applyAlignment="1">
      <alignment horizontal="left" vertical="top"/>
    </xf>
    <xf numFmtId="0" fontId="59" fillId="0" borderId="0" xfId="961" applyFont="1"/>
    <xf numFmtId="0" fontId="5" fillId="0" borderId="0" xfId="961" applyFont="1" applyAlignment="1">
      <alignment horizontal="center" vertical="center"/>
    </xf>
    <xf numFmtId="0" fontId="5" fillId="0" borderId="0" xfId="961" applyFont="1" applyAlignment="1">
      <alignment horizontal="center"/>
    </xf>
    <xf numFmtId="0" fontId="5" fillId="0" borderId="0" xfId="961" applyFont="1" applyAlignment="1">
      <alignment horizontal="left"/>
    </xf>
    <xf numFmtId="0" fontId="1" fillId="0" borderId="0" xfId="961" applyBorder="1"/>
    <xf numFmtId="0" fontId="4" fillId="24" borderId="16" xfId="968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8" applyFont="1" applyFill="1" applyBorder="1" applyAlignment="1">
      <alignment horizontal="center" vertical="center" wrapText="1"/>
    </xf>
    <xf numFmtId="0" fontId="4" fillId="24" borderId="0" xfId="968" applyFont="1" applyFill="1" applyBorder="1"/>
    <xf numFmtId="0" fontId="4" fillId="24" borderId="11" xfId="971" applyFont="1" applyFill="1" applyBorder="1" applyAlignment="1">
      <alignment vertical="center" wrapText="1"/>
    </xf>
    <xf numFmtId="0" fontId="4" fillId="24" borderId="11" xfId="971" applyNumberFormat="1" applyFont="1" applyFill="1" applyBorder="1" applyAlignment="1">
      <alignment vertical="center" wrapText="1"/>
    </xf>
    <xf numFmtId="0" fontId="1" fillId="0" borderId="0" xfId="961"/>
    <xf numFmtId="0" fontId="54" fillId="0" borderId="0" xfId="961" applyFont="1" applyAlignment="1">
      <alignment vertical="top" wrapText="1"/>
    </xf>
    <xf numFmtId="0" fontId="4" fillId="24" borderId="3" xfId="971" applyNumberFormat="1" applyFont="1" applyFill="1" applyBorder="1" applyAlignment="1">
      <alignment horizontal="right" vertical="center" wrapText="1"/>
    </xf>
    <xf numFmtId="0" fontId="4" fillId="24" borderId="11" xfId="971" applyNumberFormat="1" applyFont="1" applyFill="1" applyBorder="1" applyAlignment="1">
      <alignment horizontal="right" vertical="center" wrapText="1"/>
    </xf>
    <xf numFmtId="166" fontId="4" fillId="24" borderId="11" xfId="971" applyNumberFormat="1" applyFont="1" applyFill="1" applyBorder="1" applyAlignment="1">
      <alignment horizontal="right" vertical="center" wrapText="1"/>
    </xf>
    <xf numFmtId="0" fontId="4" fillId="24" borderId="11" xfId="971" applyFont="1" applyFill="1" applyBorder="1" applyAlignment="1">
      <alignment horizontal="lef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vertical="center" wrapText="1"/>
    </xf>
    <xf numFmtId="0" fontId="4" fillId="24" borderId="11" xfId="1370" applyFont="1" applyFill="1" applyBorder="1" applyAlignment="1">
      <alignment horizontal="center" vertical="center" wrapText="1"/>
    </xf>
    <xf numFmtId="0" fontId="4" fillId="24" borderId="18" xfId="1370" applyFont="1" applyFill="1" applyBorder="1" applyAlignment="1">
      <alignment horizontal="center" vertical="center" wrapText="1"/>
    </xf>
    <xf numFmtId="0" fontId="4" fillId="24" borderId="11" xfId="1370" applyNumberFormat="1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1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3" xfId="971" applyNumberFormat="1" applyFont="1" applyFill="1" applyBorder="1" applyAlignment="1">
      <alignment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vertical="center"/>
    </xf>
    <xf numFmtId="0" fontId="4" fillId="24" borderId="3" xfId="971" applyFont="1" applyFill="1" applyBorder="1" applyAlignment="1">
      <alignment vertical="center"/>
    </xf>
    <xf numFmtId="0" fontId="4" fillId="24" borderId="11" xfId="968" applyNumberFormat="1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8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right" vertical="center" wrapText="1"/>
    </xf>
    <xf numFmtId="0" fontId="4" fillId="24" borderId="3" xfId="1432" applyFont="1" applyFill="1" applyBorder="1" applyAlignment="1">
      <alignment vertical="center" wrapText="1"/>
    </xf>
    <xf numFmtId="0" fontId="4" fillId="24" borderId="11" xfId="1426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4" fillId="24" borderId="3" xfId="1426" quotePrefix="1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right" vertical="center" wrapText="1"/>
    </xf>
    <xf numFmtId="0" fontId="4" fillId="24" borderId="0" xfId="1426" applyFont="1" applyFill="1" applyBorder="1"/>
    <xf numFmtId="0" fontId="4" fillId="24" borderId="3" xfId="1426" applyFont="1" applyFill="1" applyBorder="1" applyAlignment="1">
      <alignment horizontal="left" vertical="center" wrapText="1"/>
    </xf>
    <xf numFmtId="165" fontId="4" fillId="24" borderId="11" xfId="971" applyNumberFormat="1" applyFont="1" applyFill="1" applyBorder="1" applyAlignment="1">
      <alignment vertical="center" wrapText="1"/>
    </xf>
    <xf numFmtId="2" fontId="4" fillId="24" borderId="11" xfId="971" applyNumberFormat="1" applyFont="1" applyFill="1" applyBorder="1" applyAlignment="1">
      <alignment vertical="center" wrapText="1"/>
    </xf>
    <xf numFmtId="0" fontId="4" fillId="24" borderId="3" xfId="1427" applyFont="1" applyFill="1" applyBorder="1" applyAlignment="1">
      <alignment horizontal="right" vertical="center" wrapText="1"/>
    </xf>
    <xf numFmtId="165" fontId="4" fillId="24" borderId="11" xfId="971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horizontal="left" vertical="center" wrapText="1"/>
    </xf>
    <xf numFmtId="0" fontId="4" fillId="24" borderId="11" xfId="969" applyFont="1" applyFill="1" applyBorder="1" applyAlignment="1">
      <alignment horizontal="center" vertical="center" wrapText="1"/>
    </xf>
    <xf numFmtId="2" fontId="4" fillId="24" borderId="11" xfId="971" applyNumberFormat="1" applyFont="1" applyFill="1" applyBorder="1" applyAlignment="1">
      <alignment horizontal="right" vertical="center" wrapText="1"/>
    </xf>
    <xf numFmtId="0" fontId="4" fillId="24" borderId="3" xfId="964" applyFont="1" applyFill="1" applyBorder="1" applyAlignment="1">
      <alignment vertical="center" wrapText="1"/>
    </xf>
    <xf numFmtId="0" fontId="4" fillId="24" borderId="18" xfId="962" applyFont="1" applyFill="1" applyBorder="1" applyAlignment="1">
      <alignment horizontal="center" vertical="center" wrapText="1"/>
    </xf>
    <xf numFmtId="1" fontId="4" fillId="24" borderId="3" xfId="971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vertical="center" wrapText="1"/>
    </xf>
    <xf numFmtId="2" fontId="4" fillId="24" borderId="3" xfId="960" applyNumberFormat="1" applyFont="1" applyFill="1" applyBorder="1" applyAlignment="1">
      <alignment horizontal="center" vertical="center" wrapText="1"/>
    </xf>
    <xf numFmtId="0" fontId="4" fillId="24" borderId="3" xfId="658" applyFont="1" applyFill="1" applyBorder="1" applyAlignment="1">
      <alignment horizontal="center" vertical="center"/>
    </xf>
    <xf numFmtId="166" fontId="4" fillId="24" borderId="11" xfId="0" applyNumberFormat="1" applyFont="1" applyFill="1" applyBorder="1" applyAlignment="1">
      <alignment horizontal="right" vertical="center" wrapText="1"/>
    </xf>
    <xf numFmtId="2" fontId="4" fillId="24" borderId="19" xfId="969" applyNumberFormat="1" applyFont="1" applyFill="1" applyBorder="1" applyAlignment="1">
      <alignment vertical="center"/>
    </xf>
    <xf numFmtId="2" fontId="4" fillId="24" borderId="11" xfId="0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vertical="center" wrapText="1"/>
    </xf>
    <xf numFmtId="166" fontId="4" fillId="24" borderId="11" xfId="971" applyNumberFormat="1" applyFont="1" applyFill="1" applyBorder="1" applyAlignment="1">
      <alignment vertical="center" wrapText="1"/>
    </xf>
    <xf numFmtId="166" fontId="4" fillId="24" borderId="11" xfId="962" applyNumberFormat="1" applyFont="1" applyFill="1" applyBorder="1" applyAlignment="1">
      <alignment horizontal="right" vertical="center" wrapText="1"/>
    </xf>
    <xf numFmtId="0" fontId="4" fillId="24" borderId="0" xfId="965" applyFont="1" applyFill="1" applyBorder="1" applyAlignment="1">
      <alignment vertical="center"/>
    </xf>
    <xf numFmtId="0" fontId="4" fillId="24" borderId="3" xfId="971" applyFont="1" applyFill="1" applyBorder="1" applyAlignment="1">
      <alignment horizontal="right" vertical="center"/>
    </xf>
    <xf numFmtId="0" fontId="4" fillId="24" borderId="3" xfId="658" applyNumberFormat="1" applyFont="1" applyFill="1" applyBorder="1" applyAlignment="1">
      <alignment vertical="center"/>
    </xf>
    <xf numFmtId="0" fontId="4" fillId="24" borderId="0" xfId="971" applyFont="1" applyFill="1" applyBorder="1"/>
    <xf numFmtId="0" fontId="4" fillId="24" borderId="0" xfId="965" applyFont="1" applyFill="1" applyBorder="1"/>
    <xf numFmtId="0" fontId="4" fillId="24" borderId="0" xfId="1146" applyFont="1" applyFill="1" applyBorder="1"/>
    <xf numFmtId="0" fontId="4" fillId="24" borderId="0" xfId="1146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0" xfId="0" applyFont="1" applyFill="1" applyBorder="1"/>
    <xf numFmtId="0" fontId="4" fillId="24" borderId="18" xfId="0" applyNumberFormat="1" applyFont="1" applyFill="1" applyBorder="1" applyAlignment="1">
      <alignment horizontal="center" vertical="center" wrapText="1"/>
    </xf>
    <xf numFmtId="0" fontId="4" fillId="24" borderId="0" xfId="962" applyFont="1" applyFill="1" applyBorder="1"/>
    <xf numFmtId="0" fontId="4" fillId="24" borderId="3" xfId="969" applyFont="1" applyFill="1" applyBorder="1"/>
    <xf numFmtId="0" fontId="3" fillId="24" borderId="20" xfId="969" applyFont="1" applyFill="1" applyBorder="1" applyAlignment="1">
      <alignment vertical="center" wrapText="1"/>
    </xf>
    <xf numFmtId="0" fontId="4" fillId="24" borderId="19" xfId="969" applyFont="1" applyFill="1" applyBorder="1" applyAlignment="1">
      <alignment horizontal="center" vertical="center" wrapText="1"/>
    </xf>
    <xf numFmtId="2" fontId="4" fillId="24" borderId="3" xfId="969" applyNumberFormat="1" applyFont="1" applyFill="1" applyBorder="1" applyAlignment="1">
      <alignment vertical="center"/>
    </xf>
    <xf numFmtId="0" fontId="4" fillId="24" borderId="0" xfId="969" applyFont="1" applyFill="1" applyBorder="1"/>
    <xf numFmtId="0" fontId="4" fillId="24" borderId="11" xfId="658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1" xfId="971" applyFont="1" applyFill="1" applyBorder="1" applyAlignment="1">
      <alignment horizontal="center" vertical="center"/>
    </xf>
    <xf numFmtId="0" fontId="4" fillId="24" borderId="11" xfId="971" applyNumberFormat="1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70" applyFont="1" applyFill="1" applyBorder="1"/>
    <xf numFmtId="0" fontId="4" fillId="24" borderId="0" xfId="968" applyFont="1" applyFill="1" applyBorder="1" applyAlignment="1">
      <alignment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11" xfId="1426" applyFont="1" applyFill="1" applyBorder="1" applyAlignment="1">
      <alignment horizontal="center" vertical="center" wrapText="1"/>
    </xf>
    <xf numFmtId="1" fontId="4" fillId="24" borderId="11" xfId="970" applyNumberFormat="1" applyFont="1" applyFill="1" applyBorder="1" applyAlignment="1">
      <alignment horizontal="center" vertical="center"/>
    </xf>
    <xf numFmtId="0" fontId="4" fillId="24" borderId="19" xfId="970" applyFont="1" applyFill="1" applyBorder="1" applyAlignment="1">
      <alignment horizontal="center" vertical="center" wrapText="1"/>
    </xf>
    <xf numFmtId="167" fontId="4" fillId="24" borderId="19" xfId="970" applyNumberFormat="1" applyFont="1" applyFill="1" applyBorder="1" applyAlignment="1">
      <alignment vertical="center"/>
    </xf>
    <xf numFmtId="0" fontId="4" fillId="24" borderId="3" xfId="965" applyFont="1" applyFill="1" applyBorder="1" applyAlignment="1">
      <alignment vertical="center" wrapText="1"/>
    </xf>
    <xf numFmtId="0" fontId="4" fillId="24" borderId="3" xfId="970" applyFont="1" applyFill="1" applyBorder="1"/>
    <xf numFmtId="0" fontId="4" fillId="24" borderId="3" xfId="969" applyFont="1" applyFill="1" applyBorder="1" applyAlignment="1">
      <alignment horizontal="left" vertical="center" wrapText="1"/>
    </xf>
    <xf numFmtId="0" fontId="4" fillId="24" borderId="3" xfId="965" applyFont="1" applyFill="1" applyBorder="1" applyAlignment="1">
      <alignment horizontal="center" vertical="center" wrapText="1"/>
    </xf>
    <xf numFmtId="0" fontId="4" fillId="24" borderId="11" xfId="1434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4" fillId="24" borderId="3" xfId="1434" applyFont="1" applyFill="1" applyBorder="1" applyAlignment="1">
      <alignment horizontal="center" vertical="center" wrapText="1"/>
    </xf>
    <xf numFmtId="0" fontId="4" fillId="24" borderId="3" xfId="1432" applyFont="1" applyFill="1" applyBorder="1" applyAlignment="1">
      <alignment vertical="center"/>
    </xf>
    <xf numFmtId="0" fontId="4" fillId="24" borderId="11" xfId="1424" applyFont="1" applyFill="1" applyBorder="1" applyAlignment="1">
      <alignment horizontal="center" vertical="center" wrapText="1"/>
    </xf>
    <xf numFmtId="0" fontId="4" fillId="24" borderId="11" xfId="1424" applyNumberFormat="1" applyFont="1" applyFill="1" applyBorder="1" applyAlignment="1">
      <alignment horizontal="right" vertical="center" wrapText="1"/>
    </xf>
    <xf numFmtId="0" fontId="4" fillId="24" borderId="3" xfId="1424" applyFont="1" applyFill="1" applyBorder="1" applyAlignment="1">
      <alignment horizontal="center" vertical="center" wrapText="1"/>
    </xf>
    <xf numFmtId="0" fontId="4" fillId="24" borderId="3" xfId="1424" applyFont="1" applyFill="1" applyBorder="1" applyAlignment="1">
      <alignment vertical="center" wrapText="1"/>
    </xf>
    <xf numFmtId="0" fontId="4" fillId="24" borderId="3" xfId="1424" applyNumberFormat="1" applyFont="1" applyFill="1" applyBorder="1" applyAlignment="1">
      <alignment horizontal="right" vertical="center" wrapText="1"/>
    </xf>
    <xf numFmtId="1" fontId="4" fillId="24" borderId="11" xfId="1424" applyNumberFormat="1" applyFont="1" applyFill="1" applyBorder="1" applyAlignment="1">
      <alignment horizontal="right" vertical="center" wrapText="1"/>
    </xf>
    <xf numFmtId="1" fontId="4" fillId="24" borderId="11" xfId="970" applyNumberFormat="1" applyFont="1" applyFill="1" applyBorder="1" applyAlignment="1">
      <alignment vertical="center" wrapText="1"/>
    </xf>
    <xf numFmtId="0" fontId="3" fillId="24" borderId="3" xfId="970" applyFont="1" applyFill="1" applyBorder="1" applyAlignment="1">
      <alignment vertical="center" wrapText="1"/>
    </xf>
    <xf numFmtId="167" fontId="4" fillId="24" borderId="3" xfId="970" applyNumberFormat="1" applyFont="1" applyFill="1" applyBorder="1" applyAlignment="1">
      <alignment vertical="center"/>
    </xf>
    <xf numFmtId="0" fontId="4" fillId="24" borderId="3" xfId="1437" applyFont="1" applyFill="1" applyBorder="1"/>
    <xf numFmtId="0" fontId="4" fillId="24" borderId="19" xfId="1437" applyFont="1" applyFill="1" applyBorder="1" applyAlignment="1">
      <alignment horizontal="center" vertical="center" wrapText="1"/>
    </xf>
    <xf numFmtId="2" fontId="4" fillId="24" borderId="19" xfId="1437" applyNumberFormat="1" applyFont="1" applyFill="1" applyBorder="1" applyAlignment="1">
      <alignment vertical="center"/>
    </xf>
    <xf numFmtId="166" fontId="4" fillId="24" borderId="13" xfId="971" applyNumberFormat="1" applyFont="1" applyFill="1" applyBorder="1" applyAlignment="1">
      <alignment vertical="center" wrapText="1"/>
    </xf>
    <xf numFmtId="1" fontId="4" fillId="24" borderId="11" xfId="971" applyNumberFormat="1" applyFont="1" applyFill="1" applyBorder="1" applyAlignment="1">
      <alignment horizontal="right" vertical="center" wrapText="1"/>
    </xf>
    <xf numFmtId="0" fontId="4" fillId="24" borderId="0" xfId="965" applyFont="1" applyFill="1" applyBorder="1" applyAlignment="1">
      <alignment horizontal="center" vertical="center"/>
    </xf>
    <xf numFmtId="0" fontId="4" fillId="24" borderId="13" xfId="965" applyFont="1" applyFill="1" applyBorder="1" applyAlignment="1">
      <alignment vertical="center"/>
    </xf>
    <xf numFmtId="0" fontId="4" fillId="0" borderId="3" xfId="1432" applyFont="1" applyBorder="1" applyAlignment="1">
      <alignment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right" vertical="center" wrapText="1"/>
    </xf>
    <xf numFmtId="0" fontId="4" fillId="0" borderId="3" xfId="969" applyFont="1" applyBorder="1" applyAlignment="1">
      <alignment vertical="center" wrapText="1"/>
    </xf>
    <xf numFmtId="0" fontId="4" fillId="0" borderId="3" xfId="1431" applyFont="1" applyBorder="1" applyAlignment="1">
      <alignment horizontal="center" vertical="center" wrapText="1"/>
    </xf>
    <xf numFmtId="0" fontId="4" fillId="0" borderId="3" xfId="969" applyFont="1" applyBorder="1" applyAlignment="1">
      <alignment horizontal="left"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1433" applyFont="1" applyBorder="1" applyAlignment="1">
      <alignment horizontal="right" vertical="center" wrapText="1"/>
    </xf>
    <xf numFmtId="0" fontId="4" fillId="0" borderId="3" xfId="969" applyFont="1" applyBorder="1" applyAlignment="1">
      <alignment horizontal="right" vertical="center" wrapText="1"/>
    </xf>
    <xf numFmtId="0" fontId="4" fillId="26" borderId="3" xfId="1432" applyFont="1" applyFill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11" xfId="1427" applyFont="1" applyBorder="1" applyAlignment="1">
      <alignment horizontal="left" vertical="center" wrapText="1"/>
    </xf>
    <xf numFmtId="0" fontId="4" fillId="0" borderId="11" xfId="1427" applyFont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1370" applyNumberFormat="1" applyFont="1" applyBorder="1" applyAlignment="1">
      <alignment horizontal="right" vertical="center" wrapText="1"/>
    </xf>
    <xf numFmtId="0" fontId="4" fillId="0" borderId="3" xfId="970" quotePrefix="1" applyFont="1" applyBorder="1" applyAlignment="1">
      <alignment horizontal="left" vertical="center" wrapText="1"/>
    </xf>
    <xf numFmtId="0" fontId="4" fillId="0" borderId="20" xfId="1370" applyFont="1" applyBorder="1" applyAlignment="1">
      <alignment horizontal="center" vertical="center" wrapText="1"/>
    </xf>
    <xf numFmtId="0" fontId="4" fillId="0" borderId="3" xfId="1426" quotePrefix="1" applyFont="1" applyBorder="1" applyAlignment="1">
      <alignment horizontal="left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426" applyFont="1" applyBorder="1" applyAlignment="1">
      <alignment horizontal="left" vertical="center" wrapText="1"/>
    </xf>
    <xf numFmtId="2" fontId="4" fillId="24" borderId="3" xfId="1440" applyNumberFormat="1" applyFont="1" applyFill="1" applyBorder="1" applyAlignment="1">
      <alignment horizontal="left" vertical="center" wrapText="1"/>
    </xf>
    <xf numFmtId="1" fontId="4" fillId="24" borderId="16" xfId="968" applyNumberFormat="1" applyFont="1" applyFill="1" applyBorder="1" applyAlignment="1">
      <alignment horizontal="right" vertical="center" wrapText="1"/>
    </xf>
    <xf numFmtId="1" fontId="4" fillId="24" borderId="11" xfId="0" applyNumberFormat="1" applyFont="1" applyFill="1" applyBorder="1" applyAlignment="1">
      <alignment vertical="center" wrapText="1"/>
    </xf>
    <xf numFmtId="0" fontId="4" fillId="0" borderId="11" xfId="1370" applyFont="1" applyBorder="1" applyAlignment="1">
      <alignment horizontal="center" vertical="center" wrapText="1"/>
    </xf>
    <xf numFmtId="0" fontId="4" fillId="0" borderId="11" xfId="1426" applyFont="1" applyBorder="1" applyAlignment="1">
      <alignment horizontal="right" vertical="center" wrapText="1"/>
    </xf>
    <xf numFmtId="0" fontId="4" fillId="0" borderId="0" xfId="1426" applyFont="1" applyBorder="1"/>
    <xf numFmtId="0" fontId="4" fillId="0" borderId="11" xfId="1426" quotePrefix="1" applyFont="1" applyBorder="1" applyAlignment="1">
      <alignment horizontal="left" vertical="center" wrapText="1"/>
    </xf>
    <xf numFmtId="0" fontId="4" fillId="0" borderId="11" xfId="1426" applyFont="1" applyBorder="1" applyAlignment="1">
      <alignment horizontal="center" vertical="center" wrapText="1"/>
    </xf>
    <xf numFmtId="0" fontId="4" fillId="0" borderId="3" xfId="970" applyFont="1" applyBorder="1" applyAlignment="1">
      <alignment vertical="center"/>
    </xf>
    <xf numFmtId="0" fontId="4" fillId="0" borderId="0" xfId="970" applyFont="1" applyBorder="1"/>
    <xf numFmtId="0" fontId="4" fillId="0" borderId="3" xfId="0" applyFont="1" applyBorder="1" applyAlignment="1">
      <alignment vertical="center" wrapText="1"/>
    </xf>
    <xf numFmtId="0" fontId="4" fillId="0" borderId="11" xfId="1426" applyFont="1" applyBorder="1" applyAlignment="1">
      <alignment horizontal="left" vertical="center" wrapText="1"/>
    </xf>
    <xf numFmtId="0" fontId="4" fillId="0" borderId="3" xfId="1425" applyFont="1" applyBorder="1"/>
    <xf numFmtId="2" fontId="4" fillId="0" borderId="3" xfId="1425" applyNumberFormat="1" applyFont="1" applyBorder="1" applyAlignment="1">
      <alignment vertical="center"/>
    </xf>
    <xf numFmtId="0" fontId="4" fillId="0" borderId="0" xfId="1425" applyFont="1" applyBorder="1"/>
    <xf numFmtId="0" fontId="3" fillId="0" borderId="20" xfId="1425" applyFont="1" applyBorder="1" applyAlignment="1">
      <alignment vertical="center" wrapText="1"/>
    </xf>
    <xf numFmtId="0" fontId="4" fillId="0" borderId="19" xfId="1425" applyFont="1" applyBorder="1" applyAlignment="1">
      <alignment horizontal="center" vertical="center" wrapText="1"/>
    </xf>
    <xf numFmtId="2" fontId="4" fillId="0" borderId="19" xfId="1425" applyNumberFormat="1" applyFont="1" applyBorder="1" applyAlignment="1">
      <alignment vertical="center"/>
    </xf>
    <xf numFmtId="4" fontId="4" fillId="0" borderId="3" xfId="1425" applyNumberFormat="1" applyFont="1" applyBorder="1" applyAlignment="1">
      <alignment vertical="center"/>
    </xf>
    <xf numFmtId="0" fontId="4" fillId="0" borderId="11" xfId="970" applyFont="1" applyBorder="1" applyAlignment="1">
      <alignment horizontal="center" vertical="center" wrapText="1"/>
    </xf>
    <xf numFmtId="0" fontId="4" fillId="0" borderId="11" xfId="964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26" borderId="11" xfId="970" applyFont="1" applyFill="1" applyBorder="1" applyAlignment="1">
      <alignment horizontal="center" vertical="center" wrapText="1"/>
    </xf>
    <xf numFmtId="0" fontId="5" fillId="0" borderId="0" xfId="0" applyFont="1" applyBorder="1"/>
    <xf numFmtId="0" fontId="4" fillId="0" borderId="11" xfId="964" applyFont="1" applyBorder="1" applyAlignment="1">
      <alignment vertical="center" wrapText="1"/>
    </xf>
    <xf numFmtId="0" fontId="4" fillId="0" borderId="3" xfId="964" applyFont="1" applyBorder="1" applyAlignment="1">
      <alignment horizontal="center" vertical="center" wrapText="1"/>
    </xf>
    <xf numFmtId="0" fontId="4" fillId="0" borderId="3" xfId="964" applyFont="1" applyBorder="1" applyAlignment="1">
      <alignment vertical="center" wrapText="1"/>
    </xf>
    <xf numFmtId="0" fontId="4" fillId="0" borderId="11" xfId="970" applyFont="1" applyBorder="1" applyAlignment="1">
      <alignment horizontal="left" vertical="center" wrapText="1"/>
    </xf>
    <xf numFmtId="0" fontId="4" fillId="0" borderId="11" xfId="97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70" applyFont="1" applyBorder="1" applyAlignment="1">
      <alignment vertical="center" wrapText="1"/>
    </xf>
    <xf numFmtId="0" fontId="4" fillId="0" borderId="11" xfId="964" applyFont="1" applyBorder="1" applyAlignment="1">
      <alignment horizontal="right"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4" fillId="0" borderId="3" xfId="964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963" applyFont="1" applyBorder="1"/>
    <xf numFmtId="0" fontId="4" fillId="0" borderId="3" xfId="971" applyFont="1" applyBorder="1" applyAlignment="1">
      <alignment horizontal="center" vertical="center" wrapText="1"/>
    </xf>
    <xf numFmtId="0" fontId="4" fillId="0" borderId="3" xfId="971" applyNumberFormat="1" applyFont="1" applyBorder="1" applyAlignment="1">
      <alignment vertical="center" wrapText="1"/>
    </xf>
    <xf numFmtId="0" fontId="4" fillId="0" borderId="3" xfId="971" applyNumberFormat="1" applyFont="1" applyBorder="1" applyAlignment="1">
      <alignment vertical="center"/>
    </xf>
    <xf numFmtId="0" fontId="4" fillId="0" borderId="0" xfId="971" applyFont="1" applyBorder="1"/>
    <xf numFmtId="0" fontId="4" fillId="26" borderId="3" xfId="970" applyFont="1" applyFill="1" applyBorder="1" applyAlignment="1">
      <alignment vertical="center" wrapText="1"/>
    </xf>
    <xf numFmtId="2" fontId="4" fillId="0" borderId="3" xfId="0" applyNumberFormat="1" applyFont="1" applyBorder="1" applyAlignment="1">
      <alignment vertical="center"/>
    </xf>
    <xf numFmtId="0" fontId="4" fillId="0" borderId="3" xfId="964" applyFont="1" applyFill="1" applyBorder="1" applyAlignment="1">
      <alignment vertical="center" wrapText="1"/>
    </xf>
    <xf numFmtId="0" fontId="4" fillId="26" borderId="3" xfId="964" applyFont="1" applyFill="1" applyBorder="1" applyAlignment="1">
      <alignment horizontal="left" vertical="top" wrapText="1"/>
    </xf>
    <xf numFmtId="0" fontId="4" fillId="26" borderId="3" xfId="964" applyFont="1" applyFill="1" applyBorder="1" applyAlignment="1">
      <alignment vertical="top" wrapText="1"/>
    </xf>
    <xf numFmtId="0" fontId="4" fillId="26" borderId="19" xfId="970" applyFont="1" applyFill="1" applyBorder="1" applyAlignment="1">
      <alignment vertical="center" wrapText="1"/>
    </xf>
    <xf numFmtId="2" fontId="4" fillId="0" borderId="19" xfId="0" applyNumberFormat="1" applyFont="1" applyBorder="1" applyAlignment="1">
      <alignment vertical="center"/>
    </xf>
    <xf numFmtId="0" fontId="4" fillId="0" borderId="3" xfId="970" applyFont="1" applyFill="1" applyBorder="1" applyAlignment="1">
      <alignment horizontal="center" vertical="center" wrapText="1"/>
    </xf>
    <xf numFmtId="167" fontId="4" fillId="0" borderId="3" xfId="970" applyNumberFormat="1" applyFont="1" applyFill="1" applyBorder="1" applyAlignment="1">
      <alignment vertical="center"/>
    </xf>
    <xf numFmtId="0" fontId="4" fillId="0" borderId="0" xfId="970" applyFont="1" applyFill="1" applyBorder="1"/>
    <xf numFmtId="1" fontId="4" fillId="0" borderId="3" xfId="970" applyNumberFormat="1" applyFont="1" applyFill="1" applyBorder="1" applyAlignment="1">
      <alignment horizontal="center" vertical="center"/>
    </xf>
    <xf numFmtId="0" fontId="4" fillId="0" borderId="3" xfId="970" applyFont="1" applyBorder="1" applyAlignment="1">
      <alignment horizontal="right" vertical="center" wrapText="1"/>
    </xf>
    <xf numFmtId="0" fontId="4" fillId="0" borderId="3" xfId="970" applyFont="1" applyBorder="1" applyAlignment="1">
      <alignment horizontal="center" vertical="center"/>
    </xf>
    <xf numFmtId="2" fontId="4" fillId="0" borderId="3" xfId="970" applyNumberFormat="1" applyFont="1" applyBorder="1" applyAlignment="1">
      <alignment vertical="center"/>
    </xf>
    <xf numFmtId="0" fontId="4" fillId="26" borderId="3" xfId="970" applyFont="1" applyFill="1" applyBorder="1" applyAlignment="1">
      <alignment horizontal="right" vertical="center" wrapText="1"/>
    </xf>
    <xf numFmtId="2" fontId="4" fillId="26" borderId="3" xfId="970" applyNumberFormat="1" applyFont="1" applyFill="1" applyBorder="1" applyAlignment="1">
      <alignment vertical="center"/>
    </xf>
    <xf numFmtId="0" fontId="4" fillId="26" borderId="0" xfId="970" applyFont="1" applyFill="1" applyBorder="1"/>
    <xf numFmtId="0" fontId="4" fillId="26" borderId="3" xfId="970" applyFont="1" applyFill="1" applyBorder="1" applyAlignment="1">
      <alignment horizontal="left" vertical="center" wrapText="1"/>
    </xf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7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/>
    <xf numFmtId="1" fontId="4" fillId="0" borderId="11" xfId="970" applyNumberFormat="1" applyFont="1" applyBorder="1" applyAlignment="1">
      <alignment horizontal="center" vertical="center"/>
    </xf>
    <xf numFmtId="0" fontId="4" fillId="0" borderId="19" xfId="970" applyFont="1" applyFill="1" applyBorder="1" applyAlignment="1">
      <alignment horizontal="center" vertical="center" wrapText="1"/>
    </xf>
    <xf numFmtId="167" fontId="4" fillId="0" borderId="19" xfId="970" applyNumberFormat="1" applyFont="1" applyFill="1" applyBorder="1" applyAlignment="1">
      <alignment vertical="center"/>
    </xf>
    <xf numFmtId="0" fontId="4" fillId="0" borderId="11" xfId="970" applyFont="1" applyBorder="1" applyAlignment="1">
      <alignment horizontal="center" vertical="center"/>
    </xf>
    <xf numFmtId="0" fontId="4" fillId="26" borderId="11" xfId="970" applyFont="1" applyFill="1" applyBorder="1" applyAlignment="1">
      <alignment horizontal="right" vertical="center" wrapText="1"/>
    </xf>
    <xf numFmtId="0" fontId="7" fillId="26" borderId="3" xfId="970" applyFont="1" applyFill="1" applyBorder="1" applyAlignment="1">
      <alignment horizontal="center" vertical="center" wrapText="1"/>
    </xf>
    <xf numFmtId="0" fontId="7" fillId="26" borderId="3" xfId="970" applyFont="1" applyFill="1" applyBorder="1" applyAlignment="1">
      <alignment horizontal="right" vertical="center" wrapText="1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18" xfId="0" applyFont="1" applyBorder="1" applyAlignment="1">
      <alignment vertical="center" wrapText="1"/>
    </xf>
    <xf numFmtId="1" fontId="4" fillId="0" borderId="3" xfId="970" applyNumberFormat="1" applyFont="1" applyBorder="1" applyAlignment="1">
      <alignment horizontal="center" vertical="center"/>
    </xf>
    <xf numFmtId="0" fontId="4" fillId="0" borderId="3" xfId="971" applyFont="1" applyBorder="1" applyAlignment="1">
      <alignment horizontal="left" vertical="center" wrapText="1"/>
    </xf>
    <xf numFmtId="0" fontId="4" fillId="0" borderId="11" xfId="970" applyFont="1" applyBorder="1" applyAlignment="1">
      <alignment vertical="center" wrapText="1"/>
    </xf>
    <xf numFmtId="3" fontId="4" fillId="0" borderId="3" xfId="970" applyNumberFormat="1" applyFont="1" applyBorder="1" applyAlignment="1">
      <alignment horizontal="right" vertical="center" wrapText="1"/>
    </xf>
    <xf numFmtId="0" fontId="3" fillId="26" borderId="20" xfId="970" applyFont="1" applyFill="1" applyBorder="1" applyAlignment="1">
      <alignment vertical="center" wrapText="1"/>
    </xf>
    <xf numFmtId="0" fontId="4" fillId="26" borderId="19" xfId="970" applyFont="1" applyFill="1" applyBorder="1" applyAlignment="1">
      <alignment horizontal="center" vertical="center" wrapText="1"/>
    </xf>
    <xf numFmtId="2" fontId="4" fillId="26" borderId="19" xfId="970" applyNumberFormat="1" applyFont="1" applyFill="1" applyBorder="1" applyAlignment="1">
      <alignment vertical="center"/>
    </xf>
    <xf numFmtId="0" fontId="4" fillId="0" borderId="3" xfId="971" applyNumberFormat="1" applyFont="1" applyBorder="1" applyAlignment="1">
      <alignment horizontal="right" vertical="center" wrapText="1"/>
    </xf>
    <xf numFmtId="0" fontId="4" fillId="24" borderId="0" xfId="1370" applyFont="1" applyFill="1" applyBorder="1"/>
    <xf numFmtId="0" fontId="4" fillId="24" borderId="0" xfId="971" applyFont="1" applyFill="1" applyBorder="1" applyAlignment="1">
      <alignment vertical="center"/>
    </xf>
    <xf numFmtId="167" fontId="4" fillId="26" borderId="3" xfId="970" applyNumberFormat="1" applyFont="1" applyFill="1" applyBorder="1" applyAlignment="1">
      <alignment vertical="center"/>
    </xf>
    <xf numFmtId="167" fontId="4" fillId="26" borderId="19" xfId="970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1" xfId="1370" applyNumberFormat="1" applyFont="1" applyBorder="1" applyAlignment="1">
      <alignment horizontal="right" vertical="center" wrapText="1"/>
    </xf>
    <xf numFmtId="0" fontId="4" fillId="0" borderId="0" xfId="1370" applyFont="1" applyBorder="1"/>
    <xf numFmtId="0" fontId="4" fillId="0" borderId="11" xfId="971" applyFont="1" applyBorder="1" applyAlignment="1">
      <alignment horizontal="left" vertical="center" wrapText="1"/>
    </xf>
    <xf numFmtId="0" fontId="4" fillId="0" borderId="11" xfId="971" applyFont="1" applyBorder="1" applyAlignment="1">
      <alignment horizontal="center" vertical="center" wrapText="1"/>
    </xf>
    <xf numFmtId="0" fontId="4" fillId="0" borderId="3" xfId="1415" applyNumberFormat="1" applyFont="1" applyBorder="1" applyAlignment="1">
      <alignment horizontal="right" vertical="center" wrapText="1"/>
    </xf>
    <xf numFmtId="0" fontId="4" fillId="0" borderId="0" xfId="1415" applyFont="1" applyBorder="1"/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right" vertical="center" wrapText="1"/>
    </xf>
    <xf numFmtId="0" fontId="4" fillId="0" borderId="3" xfId="970" applyFont="1" applyBorder="1" applyAlignment="1">
      <alignment horizontal="left" vertical="center" wrapText="1"/>
    </xf>
    <xf numFmtId="1" fontId="4" fillId="0" borderId="3" xfId="970" applyNumberFormat="1" applyFont="1" applyBorder="1" applyAlignment="1">
      <alignment horizontal="right" vertical="center" wrapText="1"/>
    </xf>
    <xf numFmtId="0" fontId="4" fillId="0" borderId="0" xfId="964" applyFont="1" applyBorder="1"/>
    <xf numFmtId="0" fontId="4" fillId="26" borderId="0" xfId="964" applyFont="1" applyFill="1" applyBorder="1"/>
    <xf numFmtId="165" fontId="4" fillId="0" borderId="3" xfId="970" applyNumberFormat="1" applyFont="1" applyBorder="1" applyAlignment="1">
      <alignment horizontal="right" vertical="center" wrapText="1"/>
    </xf>
    <xf numFmtId="0" fontId="4" fillId="0" borderId="11" xfId="969" applyFont="1" applyBorder="1" applyAlignment="1">
      <alignment horizontal="center" vertical="center" wrapText="1"/>
    </xf>
    <xf numFmtId="0" fontId="4" fillId="0" borderId="3" xfId="969" applyFont="1" applyBorder="1" applyAlignment="1">
      <alignment vertical="center"/>
    </xf>
    <xf numFmtId="0" fontId="4" fillId="0" borderId="0" xfId="969" applyFont="1" applyBorder="1"/>
    <xf numFmtId="0" fontId="4" fillId="0" borderId="3" xfId="1428" applyFont="1" applyBorder="1" applyAlignment="1">
      <alignment vertical="center"/>
    </xf>
    <xf numFmtId="0" fontId="4" fillId="0" borderId="0" xfId="1428" applyFont="1" applyBorder="1"/>
    <xf numFmtId="0" fontId="4" fillId="0" borderId="3" xfId="1429" applyFont="1" applyBorder="1" applyAlignment="1">
      <alignment vertical="center" wrapText="1"/>
    </xf>
    <xf numFmtId="0" fontId="4" fillId="0" borderId="11" xfId="1435" applyFont="1" applyBorder="1" applyAlignment="1">
      <alignment horizontal="right" vertical="center" wrapText="1"/>
    </xf>
    <xf numFmtId="0" fontId="4" fillId="0" borderId="0" xfId="1441" applyFont="1" applyBorder="1"/>
    <xf numFmtId="0" fontId="4" fillId="0" borderId="3" xfId="965" applyFont="1" applyBorder="1" applyAlignment="1">
      <alignment vertical="center" wrapText="1"/>
    </xf>
    <xf numFmtId="2" fontId="4" fillId="0" borderId="3" xfId="969" applyNumberFormat="1" applyFont="1" applyBorder="1" applyAlignment="1">
      <alignment vertical="center"/>
    </xf>
    <xf numFmtId="0" fontId="4" fillId="0" borderId="3" xfId="970" applyFont="1" applyBorder="1"/>
    <xf numFmtId="167" fontId="4" fillId="0" borderId="3" xfId="970" applyNumberFormat="1" applyFont="1" applyBorder="1" applyAlignment="1">
      <alignment vertical="center"/>
    </xf>
    <xf numFmtId="0" fontId="4" fillId="0" borderId="3" xfId="1430" applyFont="1" applyBorder="1" applyAlignment="1">
      <alignment vertical="center" wrapText="1"/>
    </xf>
    <xf numFmtId="0" fontId="4" fillId="0" borderId="11" xfId="1427" applyFont="1" applyBorder="1" applyAlignment="1">
      <alignment horizontal="right" vertical="center" wrapText="1"/>
    </xf>
    <xf numFmtId="0" fontId="4" fillId="0" borderId="0" xfId="1427" applyFont="1" applyBorder="1"/>
    <xf numFmtId="0" fontId="4" fillId="0" borderId="11" xfId="1431" applyFont="1" applyBorder="1" applyAlignment="1">
      <alignment horizontal="center" vertical="center" wrapText="1"/>
    </xf>
    <xf numFmtId="0" fontId="4" fillId="0" borderId="11" xfId="1431" applyFont="1" applyBorder="1" applyAlignment="1">
      <alignment horizontal="right" vertical="center" wrapText="1"/>
    </xf>
    <xf numFmtId="0" fontId="4" fillId="0" borderId="11" xfId="1428" applyFont="1" applyBorder="1" applyAlignment="1">
      <alignment vertical="center"/>
    </xf>
    <xf numFmtId="0" fontId="4" fillId="0" borderId="3" xfId="1431" applyFont="1" applyBorder="1" applyAlignment="1">
      <alignment horizontal="right" vertical="center" wrapText="1"/>
    </xf>
    <xf numFmtId="0" fontId="4" fillId="0" borderId="11" xfId="969" applyFont="1" applyBorder="1" applyAlignment="1">
      <alignment horizontal="left" vertical="center" wrapText="1"/>
    </xf>
    <xf numFmtId="0" fontId="4" fillId="0" borderId="3" xfId="1427" applyFont="1" applyBorder="1" applyAlignment="1">
      <alignment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145" applyFont="1" applyBorder="1" applyAlignment="1">
      <alignment vertical="center"/>
    </xf>
    <xf numFmtId="0" fontId="4" fillId="0" borderId="0" xfId="1145" applyFont="1" applyBorder="1"/>
    <xf numFmtId="0" fontId="4" fillId="0" borderId="11" xfId="1433" applyFont="1" applyBorder="1" applyAlignment="1">
      <alignment horizontal="right" vertical="center" wrapText="1"/>
    </xf>
    <xf numFmtId="0" fontId="4" fillId="26" borderId="3" xfId="1427" applyFont="1" applyFill="1" applyBorder="1" applyAlignment="1">
      <alignment horizontal="right" vertical="center" wrapText="1"/>
    </xf>
    <xf numFmtId="0" fontId="4" fillId="0" borderId="11" xfId="971" applyNumberFormat="1" applyFont="1" applyBorder="1" applyAlignment="1">
      <alignment horizontal="center" vertical="center" wrapText="1"/>
    </xf>
    <xf numFmtId="0" fontId="4" fillId="0" borderId="11" xfId="971" applyNumberFormat="1" applyFont="1" applyBorder="1" applyAlignment="1">
      <alignment vertical="center" wrapText="1"/>
    </xf>
    <xf numFmtId="0" fontId="4" fillId="0" borderId="11" xfId="971" applyNumberFormat="1" applyFont="1" applyBorder="1" applyAlignment="1">
      <alignment vertical="center"/>
    </xf>
    <xf numFmtId="0" fontId="3" fillId="0" borderId="20" xfId="970" applyFont="1" applyBorder="1" applyAlignment="1">
      <alignment vertical="center" wrapText="1"/>
    </xf>
    <xf numFmtId="0" fontId="4" fillId="0" borderId="19" xfId="970" applyFont="1" applyBorder="1" applyAlignment="1">
      <alignment horizontal="center" vertical="center" wrapText="1"/>
    </xf>
    <xf numFmtId="0" fontId="4" fillId="0" borderId="3" xfId="965" applyFont="1" applyBorder="1" applyAlignment="1">
      <alignment horizontal="center" vertical="center" wrapText="1"/>
    </xf>
    <xf numFmtId="0" fontId="4" fillId="0" borderId="0" xfId="965" applyFont="1" applyBorder="1"/>
    <xf numFmtId="0" fontId="4" fillId="0" borderId="11" xfId="971" applyFont="1" applyBorder="1" applyAlignment="1">
      <alignment vertical="center" wrapText="1"/>
    </xf>
    <xf numFmtId="0" fontId="4" fillId="0" borderId="11" xfId="971" applyNumberFormat="1" applyFont="1" applyBorder="1" applyAlignment="1">
      <alignment horizontal="right" vertical="center" wrapText="1"/>
    </xf>
    <xf numFmtId="0" fontId="4" fillId="0" borderId="11" xfId="969" applyFont="1" applyBorder="1" applyAlignment="1">
      <alignment horizontal="right" vertical="center" wrapText="1"/>
    </xf>
    <xf numFmtId="0" fontId="4" fillId="27" borderId="11" xfId="0" applyNumberFormat="1" applyFont="1" applyFill="1" applyBorder="1" applyAlignment="1">
      <alignment horizontal="left" vertical="center" wrapText="1"/>
    </xf>
    <xf numFmtId="0" fontId="4" fillId="0" borderId="11" xfId="971" applyFont="1" applyBorder="1" applyAlignment="1">
      <alignment vertical="center"/>
    </xf>
    <xf numFmtId="0" fontId="4" fillId="0" borderId="3" xfId="968" applyFont="1" applyBorder="1" applyAlignment="1">
      <alignment horizontal="center" vertical="center" wrapText="1"/>
    </xf>
    <xf numFmtId="0" fontId="4" fillId="0" borderId="3" xfId="968" applyNumberFormat="1" applyFont="1" applyBorder="1" applyAlignment="1">
      <alignment horizontal="right" vertical="center" wrapText="1"/>
    </xf>
    <xf numFmtId="0" fontId="4" fillId="0" borderId="3" xfId="971" applyFont="1" applyBorder="1" applyAlignment="1">
      <alignment vertical="center"/>
    </xf>
    <xf numFmtId="0" fontId="4" fillId="0" borderId="0" xfId="968" applyFont="1" applyBorder="1"/>
    <xf numFmtId="0" fontId="4" fillId="0" borderId="11" xfId="968" applyFont="1" applyBorder="1" applyAlignment="1">
      <alignment vertical="center" wrapText="1"/>
    </xf>
    <xf numFmtId="2" fontId="4" fillId="0" borderId="11" xfId="971" applyNumberFormat="1" applyFont="1" applyBorder="1" applyAlignment="1">
      <alignment horizontal="right" vertical="center" wrapText="1"/>
    </xf>
    <xf numFmtId="166" fontId="4" fillId="0" borderId="11" xfId="971" applyNumberFormat="1" applyFont="1" applyBorder="1" applyAlignment="1">
      <alignment horizontal="right" vertical="center" wrapText="1"/>
    </xf>
    <xf numFmtId="166" fontId="4" fillId="0" borderId="3" xfId="971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165" fontId="4" fillId="0" borderId="11" xfId="0" applyNumberFormat="1" applyFont="1" applyBorder="1" applyAlignment="1">
      <alignment horizontal="right" vertical="center" wrapText="1"/>
    </xf>
    <xf numFmtId="165" fontId="4" fillId="0" borderId="11" xfId="971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0" fontId="4" fillId="26" borderId="3" xfId="971" applyFont="1" applyFill="1" applyBorder="1" applyAlignment="1">
      <alignment horizontal="center" vertical="center" wrapText="1"/>
    </xf>
    <xf numFmtId="0" fontId="7" fillId="0" borderId="11" xfId="97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26" borderId="11" xfId="0" applyFont="1" applyFill="1" applyBorder="1" applyAlignment="1">
      <alignment vertical="center" wrapText="1"/>
    </xf>
    <xf numFmtId="0" fontId="4" fillId="0" borderId="18" xfId="962" applyFont="1" applyBorder="1" applyAlignment="1">
      <alignment horizontal="center" vertical="center" wrapText="1"/>
    </xf>
    <xf numFmtId="0" fontId="4" fillId="0" borderId="0" xfId="962" applyFont="1" applyBorder="1"/>
    <xf numFmtId="0" fontId="4" fillId="0" borderId="3" xfId="969" applyFont="1" applyBorder="1"/>
    <xf numFmtId="0" fontId="3" fillId="0" borderId="3" xfId="969" applyFont="1" applyBorder="1" applyAlignment="1">
      <alignment vertical="center" wrapText="1"/>
    </xf>
    <xf numFmtId="2" fontId="4" fillId="26" borderId="3" xfId="969" applyNumberFormat="1" applyFont="1" applyFill="1" applyBorder="1" applyAlignment="1">
      <alignment vertical="center"/>
    </xf>
    <xf numFmtId="165" fontId="4" fillId="24" borderId="15" xfId="971" applyNumberFormat="1" applyFont="1" applyFill="1" applyBorder="1" applyAlignment="1">
      <alignment horizontal="right" vertical="center" wrapText="1"/>
    </xf>
    <xf numFmtId="0" fontId="4" fillId="26" borderId="11" xfId="971" applyFont="1" applyFill="1" applyBorder="1" applyAlignment="1">
      <alignment horizontal="left" vertical="center" wrapText="1"/>
    </xf>
    <xf numFmtId="0" fontId="4" fillId="26" borderId="11" xfId="971" applyFont="1" applyFill="1" applyBorder="1" applyAlignment="1">
      <alignment horizontal="center" vertical="center" wrapText="1"/>
    </xf>
    <xf numFmtId="165" fontId="4" fillId="24" borderId="11" xfId="0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3" xfId="971" applyFont="1" applyBorder="1" applyAlignment="1">
      <alignment horizontal="right" vertical="center" wrapText="1"/>
    </xf>
    <xf numFmtId="1" fontId="4" fillId="0" borderId="3" xfId="970" applyNumberFormat="1" applyFont="1" applyBorder="1" applyAlignment="1">
      <alignment vertical="center" wrapText="1"/>
    </xf>
    <xf numFmtId="0" fontId="4" fillId="0" borderId="11" xfId="675" applyFont="1" applyBorder="1" applyAlignment="1">
      <alignment horizontal="right" vertical="center" wrapText="1"/>
    </xf>
    <xf numFmtId="1" fontId="4" fillId="0" borderId="3" xfId="675" applyNumberFormat="1" applyFont="1" applyBorder="1" applyAlignment="1">
      <alignment horizontal="right" vertical="center" wrapText="1"/>
    </xf>
    <xf numFmtId="0" fontId="4" fillId="24" borderId="11" xfId="969" applyFont="1" applyFill="1" applyBorder="1" applyAlignment="1">
      <alignment horizontal="right" vertical="center" wrapText="1"/>
    </xf>
    <xf numFmtId="0" fontId="4" fillId="0" borderId="16" xfId="968" applyFont="1" applyBorder="1" applyAlignment="1">
      <alignment vertical="center" wrapText="1"/>
    </xf>
    <xf numFmtId="0" fontId="4" fillId="0" borderId="14" xfId="970" applyFont="1" applyBorder="1" applyAlignment="1">
      <alignment horizontal="center" vertical="center" wrapText="1"/>
    </xf>
    <xf numFmtId="0" fontId="4" fillId="24" borderId="14" xfId="970" applyFont="1" applyFill="1" applyBorder="1" applyAlignment="1">
      <alignment horizontal="center" vertical="center" wrapText="1"/>
    </xf>
    <xf numFmtId="0" fontId="4" fillId="0" borderId="11" xfId="968" applyFont="1" applyBorder="1" applyAlignment="1">
      <alignment horizontal="center" vertical="center" wrapText="1"/>
    </xf>
    <xf numFmtId="0" fontId="4" fillId="0" borderId="11" xfId="968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167" fontId="4" fillId="0" borderId="19" xfId="970" applyNumberFormat="1" applyFont="1" applyBorder="1" applyAlignment="1">
      <alignment vertical="center"/>
    </xf>
    <xf numFmtId="0" fontId="4" fillId="24" borderId="11" xfId="0" applyNumberFormat="1" applyFont="1" applyFill="1" applyBorder="1" applyAlignment="1">
      <alignment horizontal="center" vertical="center" wrapText="1"/>
    </xf>
    <xf numFmtId="1" fontId="4" fillId="0" borderId="16" xfId="968" applyNumberFormat="1" applyFont="1" applyBorder="1" applyAlignment="1">
      <alignment horizontal="right" vertical="center" wrapText="1"/>
    </xf>
    <xf numFmtId="166" fontId="4" fillId="24" borderId="15" xfId="971" applyNumberFormat="1" applyFont="1" applyFill="1" applyBorder="1" applyAlignment="1">
      <alignment horizontal="right" vertical="center" wrapText="1"/>
    </xf>
    <xf numFmtId="0" fontId="4" fillId="24" borderId="3" xfId="1105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center" vertical="center" wrapText="1"/>
    </xf>
    <xf numFmtId="0" fontId="4" fillId="24" borderId="3" xfId="1105" applyFont="1" applyFill="1" applyBorder="1" applyAlignment="1">
      <alignment horizontal="right" vertical="center" wrapText="1"/>
    </xf>
    <xf numFmtId="0" fontId="4" fillId="0" borderId="11" xfId="1427" applyFont="1" applyBorder="1" applyAlignment="1">
      <alignment vertical="center" wrapText="1"/>
    </xf>
    <xf numFmtId="0" fontId="4" fillId="26" borderId="11" xfId="1427" applyFont="1" applyFill="1" applyBorder="1" applyAlignment="1">
      <alignment horizontal="right" vertical="center" wrapText="1"/>
    </xf>
    <xf numFmtId="0" fontId="71" fillId="0" borderId="11" xfId="1433" applyFont="1" applyBorder="1" applyAlignment="1">
      <alignment horizontal="right" vertical="center" wrapText="1"/>
    </xf>
    <xf numFmtId="0" fontId="4" fillId="0" borderId="18" xfId="971" applyFont="1" applyBorder="1" applyAlignment="1">
      <alignment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26" borderId="3" xfId="1424" applyNumberFormat="1" applyFont="1" applyFill="1" applyBorder="1" applyAlignment="1">
      <alignment horizontal="right" vertical="center" wrapText="1"/>
    </xf>
    <xf numFmtId="0" fontId="4" fillId="0" borderId="11" xfId="1424" applyFont="1" applyBorder="1" applyAlignment="1">
      <alignment horizontal="center" vertical="center" wrapText="1"/>
    </xf>
    <xf numFmtId="0" fontId="4" fillId="0" borderId="11" xfId="1424" applyFont="1" applyBorder="1" applyAlignment="1">
      <alignment vertical="center" wrapText="1"/>
    </xf>
    <xf numFmtId="0" fontId="4" fillId="0" borderId="11" xfId="1424" applyNumberFormat="1" applyFont="1" applyBorder="1" applyAlignment="1">
      <alignment horizontal="right" vertical="center" wrapText="1"/>
    </xf>
    <xf numFmtId="0" fontId="4" fillId="0" borderId="3" xfId="1424" applyFont="1" applyBorder="1" applyAlignment="1">
      <alignment horizontal="left" vertical="center" wrapText="1"/>
    </xf>
    <xf numFmtId="0" fontId="4" fillId="0" borderId="3" xfId="1424" applyFont="1" applyBorder="1" applyAlignment="1">
      <alignment vertical="center" wrapText="1"/>
    </xf>
    <xf numFmtId="0" fontId="4" fillId="0" borderId="3" xfId="1424" applyNumberFormat="1" applyFont="1" applyBorder="1" applyAlignment="1">
      <alignment horizontal="right" vertical="center" wrapText="1"/>
    </xf>
    <xf numFmtId="0" fontId="50" fillId="0" borderId="3" xfId="969" applyFont="1" applyBorder="1" applyAlignment="1">
      <alignment vertical="center" wrapText="1"/>
    </xf>
    <xf numFmtId="0" fontId="4" fillId="0" borderId="3" xfId="1436" applyFont="1" applyBorder="1" applyAlignment="1">
      <alignment vertical="center" wrapText="1"/>
    </xf>
    <xf numFmtId="0" fontId="4" fillId="0" borderId="3" xfId="1436" applyFont="1" applyBorder="1" applyAlignment="1">
      <alignment horizontal="center" vertical="center" wrapText="1"/>
    </xf>
    <xf numFmtId="0" fontId="4" fillId="0" borderId="3" xfId="965" applyFont="1" applyFill="1" applyBorder="1" applyAlignment="1">
      <alignment vertical="center" wrapText="1"/>
    </xf>
    <xf numFmtId="0" fontId="4" fillId="0" borderId="3" xfId="1436" applyFont="1" applyFill="1" applyBorder="1" applyAlignment="1">
      <alignment horizontal="center" vertical="center" wrapText="1"/>
    </xf>
    <xf numFmtId="0" fontId="4" fillId="0" borderId="3" xfId="1436" applyFont="1" applyFill="1" applyBorder="1" applyAlignment="1">
      <alignment vertical="center"/>
    </xf>
    <xf numFmtId="0" fontId="71" fillId="0" borderId="3" xfId="971" applyFont="1" applyBorder="1" applyAlignment="1">
      <alignment horizontal="left" vertical="center" wrapText="1"/>
    </xf>
    <xf numFmtId="166" fontId="4" fillId="26" borderId="11" xfId="971" applyNumberFormat="1" applyFont="1" applyFill="1" applyBorder="1" applyAlignment="1">
      <alignment horizontal="right" vertical="center" wrapText="1"/>
    </xf>
    <xf numFmtId="165" fontId="4" fillId="0" borderId="11" xfId="1424" applyNumberFormat="1" applyFont="1" applyBorder="1" applyAlignment="1">
      <alignment horizontal="right" vertical="center" wrapText="1"/>
    </xf>
    <xf numFmtId="0" fontId="4" fillId="0" borderId="11" xfId="966" applyFont="1" applyBorder="1" applyAlignment="1">
      <alignment horizontal="center" vertical="center" wrapText="1"/>
    </xf>
    <xf numFmtId="0" fontId="4" fillId="0" borderId="11" xfId="966" applyFont="1" applyBorder="1" applyAlignment="1">
      <alignment horizontal="right" vertical="center" wrapText="1"/>
    </xf>
    <xf numFmtId="1" fontId="4" fillId="0" borderId="11" xfId="970" applyNumberFormat="1" applyFont="1" applyBorder="1" applyAlignment="1">
      <alignment vertical="center" wrapText="1"/>
    </xf>
    <xf numFmtId="1" fontId="4" fillId="0" borderId="11" xfId="0" applyNumberFormat="1" applyFont="1" applyBorder="1" applyAlignment="1">
      <alignment horizontal="right" vertical="center" wrapText="1"/>
    </xf>
    <xf numFmtId="0" fontId="4" fillId="26" borderId="3" xfId="1434" applyFont="1" applyFill="1" applyBorder="1" applyAlignment="1">
      <alignment vertical="center" wrapText="1"/>
    </xf>
    <xf numFmtId="0" fontId="4" fillId="26" borderId="3" xfId="1438" applyNumberFormat="1" applyFont="1" applyFill="1" applyBorder="1" applyAlignment="1">
      <alignment horizontal="center" vertical="center" wrapText="1"/>
    </xf>
    <xf numFmtId="0" fontId="4" fillId="26" borderId="3" xfId="1434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8" xfId="971" applyFont="1" applyFill="1" applyBorder="1" applyAlignment="1">
      <alignment vertical="center" wrapText="1"/>
    </xf>
    <xf numFmtId="2" fontId="4" fillId="26" borderId="11" xfId="971" applyNumberFormat="1" applyFont="1" applyFill="1" applyBorder="1" applyAlignment="1">
      <alignment horizontal="right" vertical="center" wrapText="1"/>
    </xf>
    <xf numFmtId="166" fontId="4" fillId="26" borderId="11" xfId="962" applyNumberFormat="1" applyFont="1" applyFill="1" applyBorder="1" applyAlignment="1">
      <alignment horizontal="right" vertical="center" wrapText="1"/>
    </xf>
    <xf numFmtId="165" fontId="4" fillId="0" borderId="11" xfId="968" applyNumberFormat="1" applyFont="1" applyBorder="1" applyAlignment="1">
      <alignment horizontal="right" vertical="center" wrapText="1"/>
    </xf>
    <xf numFmtId="165" fontId="4" fillId="0" borderId="11" xfId="970" applyNumberFormat="1" applyFont="1" applyBorder="1" applyAlignment="1">
      <alignment vertical="center" wrapText="1"/>
    </xf>
    <xf numFmtId="0" fontId="7" fillId="0" borderId="11" xfId="969" applyFont="1" applyBorder="1" applyAlignment="1">
      <alignment horizontal="left" vertical="center" wrapText="1"/>
    </xf>
    <xf numFmtId="0" fontId="4" fillId="26" borderId="3" xfId="966" applyFont="1" applyFill="1" applyBorder="1" applyAlignment="1">
      <alignment horizontal="center" vertical="center" wrapText="1"/>
    </xf>
    <xf numFmtId="0" fontId="4" fillId="26" borderId="3" xfId="966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horizontal="right" vertical="center" wrapText="1"/>
    </xf>
    <xf numFmtId="1" fontId="4" fillId="26" borderId="11" xfId="971" applyNumberFormat="1" applyFont="1" applyFill="1" applyBorder="1" applyAlignment="1">
      <alignment horizontal="right" vertical="center" wrapText="1"/>
    </xf>
    <xf numFmtId="0" fontId="4" fillId="0" borderId="3" xfId="1438" applyFont="1" applyBorder="1" applyAlignment="1">
      <alignment vertical="center" wrapText="1"/>
    </xf>
    <xf numFmtId="1" fontId="4" fillId="26" borderId="3" xfId="971" applyNumberFormat="1" applyFont="1" applyFill="1" applyBorder="1" applyAlignment="1">
      <alignment horizontal="right" vertical="center" wrapText="1"/>
    </xf>
    <xf numFmtId="165" fontId="4" fillId="24" borderId="11" xfId="1424" applyNumberFormat="1" applyFont="1" applyFill="1" applyBorder="1" applyAlignment="1">
      <alignment horizontal="right" vertical="center" wrapText="1"/>
    </xf>
    <xf numFmtId="165" fontId="4" fillId="24" borderId="11" xfId="970" applyNumberFormat="1" applyFont="1" applyFill="1" applyBorder="1" applyAlignment="1">
      <alignment vertical="center" wrapText="1"/>
    </xf>
    <xf numFmtId="0" fontId="4" fillId="0" borderId="11" xfId="1438" applyFont="1" applyBorder="1" applyAlignment="1">
      <alignment horizontal="center" vertical="center" wrapText="1"/>
    </xf>
    <xf numFmtId="0" fontId="4" fillId="24" borderId="11" xfId="1438" applyNumberFormat="1" applyFont="1" applyFill="1" applyBorder="1" applyAlignment="1">
      <alignment horizontal="right" vertical="center" wrapText="1"/>
    </xf>
    <xf numFmtId="0" fontId="4" fillId="0" borderId="3" xfId="1370" applyFont="1" applyBorder="1" applyAlignment="1">
      <alignment vertical="center" wrapText="1"/>
    </xf>
    <xf numFmtId="0" fontId="4" fillId="24" borderId="3" xfId="1370" applyNumberFormat="1" applyFont="1" applyFill="1" applyBorder="1" applyAlignment="1">
      <alignment horizontal="right" vertical="center" wrapText="1"/>
    </xf>
    <xf numFmtId="0" fontId="4" fillId="0" borderId="0" xfId="1424" applyFont="1" applyBorder="1"/>
    <xf numFmtId="0" fontId="7" fillId="0" borderId="3" xfId="971" applyFont="1" applyBorder="1" applyAlignment="1">
      <alignment horizontal="left" vertical="center" wrapText="1"/>
    </xf>
    <xf numFmtId="0" fontId="4" fillId="0" borderId="11" xfId="1438" applyFont="1" applyBorder="1" applyAlignment="1">
      <alignment horizontal="left" vertical="center" wrapText="1"/>
    </xf>
    <xf numFmtId="0" fontId="4" fillId="0" borderId="0" xfId="1438" applyFont="1" applyBorder="1"/>
    <xf numFmtId="0" fontId="71" fillId="0" borderId="11" xfId="971" applyNumberFormat="1" applyFont="1" applyBorder="1" applyAlignment="1">
      <alignment horizontal="right" vertical="center" wrapText="1"/>
    </xf>
    <xf numFmtId="0" fontId="4" fillId="0" borderId="3" xfId="971" applyFont="1" applyBorder="1" applyAlignment="1">
      <alignment vertical="center" wrapText="1"/>
    </xf>
    <xf numFmtId="1" fontId="4" fillId="0" borderId="3" xfId="968" applyNumberFormat="1" applyFont="1" applyBorder="1" applyAlignment="1">
      <alignment horizontal="right" vertical="center" wrapText="1"/>
    </xf>
    <xf numFmtId="0" fontId="4" fillId="0" borderId="11" xfId="1439" applyFont="1" applyBorder="1" applyAlignment="1">
      <alignment horizontal="center" vertical="center" wrapText="1"/>
    </xf>
    <xf numFmtId="0" fontId="4" fillId="0" borderId="11" xfId="1439" applyNumberFormat="1" applyFont="1" applyBorder="1" applyAlignment="1">
      <alignment horizontal="right" vertical="center" wrapText="1"/>
    </xf>
    <xf numFmtId="0" fontId="4" fillId="0" borderId="3" xfId="1433" applyFont="1" applyBorder="1" applyAlignment="1">
      <alignment vertical="center" wrapText="1"/>
    </xf>
    <xf numFmtId="165" fontId="4" fillId="0" borderId="11" xfId="971" applyNumberFormat="1" applyFont="1" applyBorder="1" applyAlignment="1">
      <alignment vertical="center"/>
    </xf>
    <xf numFmtId="166" fontId="4" fillId="0" borderId="13" xfId="971" applyNumberFormat="1" applyFont="1" applyBorder="1" applyAlignment="1">
      <alignment vertical="center" wrapText="1"/>
    </xf>
    <xf numFmtId="2" fontId="4" fillId="0" borderId="11" xfId="0" applyNumberFormat="1" applyFont="1" applyBorder="1" applyAlignment="1">
      <alignment horizontal="right" vertical="center" wrapText="1"/>
    </xf>
    <xf numFmtId="1" fontId="4" fillId="0" borderId="11" xfId="971" applyNumberFormat="1" applyFont="1" applyBorder="1" applyAlignment="1">
      <alignment horizontal="right" vertical="center" wrapText="1"/>
    </xf>
    <xf numFmtId="1" fontId="4" fillId="0" borderId="3" xfId="971" applyNumberFormat="1" applyFont="1" applyBorder="1" applyAlignment="1">
      <alignment horizontal="right" vertical="center" wrapText="1"/>
    </xf>
    <xf numFmtId="0" fontId="4" fillId="24" borderId="20" xfId="971" applyNumberFormat="1" applyFont="1" applyFill="1" applyBorder="1" applyAlignment="1">
      <alignment horizontal="right" vertical="center" wrapText="1"/>
    </xf>
    <xf numFmtId="1" fontId="4" fillId="0" borderId="11" xfId="971" applyNumberFormat="1" applyFont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165" fontId="4" fillId="0" borderId="11" xfId="0" applyNumberFormat="1" applyFont="1" applyBorder="1" applyAlignment="1">
      <alignment vertical="center" wrapText="1"/>
    </xf>
    <xf numFmtId="0" fontId="4" fillId="0" borderId="11" xfId="0" applyNumberFormat="1" applyFont="1" applyBorder="1" applyAlignment="1">
      <alignment vertical="center" wrapText="1"/>
    </xf>
    <xf numFmtId="0" fontId="4" fillId="0" borderId="16" xfId="1439" applyFont="1" applyBorder="1" applyAlignment="1">
      <alignment horizontal="center" vertical="center" wrapText="1"/>
    </xf>
    <xf numFmtId="166" fontId="4" fillId="0" borderId="16" xfId="968" applyNumberFormat="1" applyFont="1" applyBorder="1" applyAlignment="1">
      <alignment horizontal="right" vertical="center" wrapText="1"/>
    </xf>
    <xf numFmtId="0" fontId="4" fillId="0" borderId="18" xfId="1439" applyFont="1" applyBorder="1" applyAlignment="1">
      <alignment horizontal="center" vertical="center" wrapText="1"/>
    </xf>
    <xf numFmtId="0" fontId="71" fillId="0" borderId="3" xfId="1200" applyFont="1" applyBorder="1" applyAlignment="1">
      <alignment vertical="center"/>
    </xf>
    <xf numFmtId="0" fontId="4" fillId="24" borderId="3" xfId="1200" applyFont="1" applyFill="1" applyBorder="1" applyAlignment="1">
      <alignment vertical="center"/>
    </xf>
    <xf numFmtId="0" fontId="71" fillId="0" borderId="3" xfId="1200" applyFont="1" applyFill="1" applyBorder="1" applyAlignment="1">
      <alignment vertical="center"/>
    </xf>
    <xf numFmtId="0" fontId="8" fillId="0" borderId="20" xfId="971" applyFont="1" applyBorder="1" applyAlignment="1">
      <alignment horizontal="left" vertical="center" wrapText="1"/>
    </xf>
    <xf numFmtId="0" fontId="4" fillId="0" borderId="19" xfId="971" applyFont="1" applyBorder="1" applyAlignment="1">
      <alignment horizontal="center" vertical="center" wrapText="1"/>
    </xf>
    <xf numFmtId="0" fontId="4" fillId="0" borderId="19" xfId="971" applyNumberFormat="1" applyFont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center" vertical="center" wrapText="1"/>
    </xf>
    <xf numFmtId="2" fontId="4" fillId="0" borderId="3" xfId="971" applyNumberFormat="1" applyFont="1" applyBorder="1" applyAlignment="1">
      <alignment horizontal="right" vertical="center" wrapText="1"/>
    </xf>
    <xf numFmtId="1" fontId="4" fillId="24" borderId="11" xfId="971" applyNumberFormat="1" applyFont="1" applyFill="1" applyBorder="1" applyAlignment="1">
      <alignment vertical="center" wrapText="1"/>
    </xf>
    <xf numFmtId="165" fontId="4" fillId="24" borderId="11" xfId="0" applyNumberFormat="1" applyFont="1" applyFill="1" applyBorder="1" applyAlignment="1">
      <alignment vertical="center" wrapText="1"/>
    </xf>
    <xf numFmtId="2" fontId="4" fillId="0" borderId="11" xfId="971" applyNumberFormat="1" applyFont="1" applyBorder="1" applyAlignment="1">
      <alignment vertical="center" wrapText="1"/>
    </xf>
    <xf numFmtId="0" fontId="4" fillId="0" borderId="16" xfId="968" applyNumberFormat="1" applyFont="1" applyBorder="1" applyAlignment="1">
      <alignment horizontal="right" vertical="center" wrapText="1"/>
    </xf>
    <xf numFmtId="165" fontId="4" fillId="24" borderId="11" xfId="968" applyNumberFormat="1" applyFont="1" applyFill="1" applyBorder="1" applyAlignment="1">
      <alignment horizontal="right" vertical="center" wrapText="1"/>
    </xf>
    <xf numFmtId="0" fontId="4" fillId="0" borderId="3" xfId="1436" applyNumberFormat="1" applyFont="1" applyBorder="1" applyAlignment="1">
      <alignment horizontal="right" vertical="center" wrapText="1"/>
    </xf>
    <xf numFmtId="165" fontId="4" fillId="0" borderId="3" xfId="971" applyNumberFormat="1" applyFont="1" applyBorder="1" applyAlignment="1">
      <alignment horizontal="right" vertical="center" wrapText="1"/>
    </xf>
    <xf numFmtId="2" fontId="4" fillId="24" borderId="17" xfId="971" applyNumberFormat="1" applyFont="1" applyFill="1" applyBorder="1" applyAlignment="1">
      <alignment horizontal="right" vertical="center" wrapText="1"/>
    </xf>
    <xf numFmtId="2" fontId="4" fillId="24" borderId="15" xfId="971" applyNumberFormat="1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2" fontId="4" fillId="24" borderId="11" xfId="0" applyNumberFormat="1" applyFont="1" applyFill="1" applyBorder="1" applyAlignment="1">
      <alignment vertical="center" wrapText="1"/>
    </xf>
    <xf numFmtId="2" fontId="4" fillId="24" borderId="3" xfId="968" applyNumberFormat="1" applyFont="1" applyFill="1" applyBorder="1" applyAlignment="1">
      <alignment horizontal="right" vertical="center" wrapText="1"/>
    </xf>
    <xf numFmtId="2" fontId="4" fillId="24" borderId="12" xfId="0" applyNumberFormat="1" applyFont="1" applyFill="1" applyBorder="1" applyAlignment="1">
      <alignment vertical="center" wrapText="1"/>
    </xf>
    <xf numFmtId="165" fontId="4" fillId="24" borderId="16" xfId="968" applyNumberFormat="1" applyFont="1" applyFill="1" applyBorder="1" applyAlignment="1">
      <alignment horizontal="right" vertical="center" wrapText="1"/>
    </xf>
    <xf numFmtId="1" fontId="4" fillId="24" borderId="3" xfId="970" applyNumberFormat="1" applyFont="1" applyFill="1" applyBorder="1" applyAlignment="1">
      <alignment horizontal="right" vertical="center" wrapText="1"/>
    </xf>
    <xf numFmtId="165" fontId="4" fillId="24" borderId="13" xfId="971" applyNumberFormat="1" applyFont="1" applyFill="1" applyBorder="1" applyAlignment="1">
      <alignment vertical="center" wrapText="1"/>
    </xf>
    <xf numFmtId="165" fontId="4" fillId="24" borderId="11" xfId="658" applyNumberFormat="1" applyFont="1" applyFill="1" applyBorder="1" applyAlignment="1">
      <alignment horizontal="right" vertical="center" wrapText="1"/>
    </xf>
    <xf numFmtId="165" fontId="4" fillId="24" borderId="11" xfId="968" applyNumberFormat="1" applyFont="1" applyFill="1" applyBorder="1" applyAlignment="1">
      <alignment vertical="center" wrapText="1"/>
    </xf>
    <xf numFmtId="0" fontId="4" fillId="24" borderId="11" xfId="968" applyNumberFormat="1" applyFont="1" applyFill="1" applyBorder="1" applyAlignment="1">
      <alignment vertical="center" wrapText="1"/>
    </xf>
    <xf numFmtId="2" fontId="4" fillId="24" borderId="16" xfId="968" applyNumberFormat="1" applyFont="1" applyFill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5" fontId="4" fillId="0" borderId="13" xfId="0" applyNumberFormat="1" applyFont="1" applyBorder="1" applyAlignment="1">
      <alignment vertical="center" wrapText="1"/>
    </xf>
    <xf numFmtId="2" fontId="4" fillId="24" borderId="11" xfId="960" applyNumberFormat="1" applyFont="1" applyFill="1" applyBorder="1" applyAlignment="1">
      <alignment horizontal="center" vertical="center" wrapText="1"/>
    </xf>
    <xf numFmtId="2" fontId="4" fillId="24" borderId="12" xfId="971" applyNumberFormat="1" applyFont="1" applyFill="1" applyBorder="1" applyAlignment="1">
      <alignment vertical="center" wrapText="1"/>
    </xf>
    <xf numFmtId="165" fontId="4" fillId="24" borderId="3" xfId="968" applyNumberFormat="1" applyFont="1" applyFill="1" applyBorder="1" applyAlignment="1">
      <alignment horizontal="right" vertical="center" wrapText="1"/>
    </xf>
    <xf numFmtId="0" fontId="7" fillId="24" borderId="0" xfId="965" applyFont="1" applyFill="1" applyBorder="1"/>
    <xf numFmtId="0" fontId="7" fillId="24" borderId="11" xfId="1146" applyFont="1" applyFill="1" applyBorder="1" applyAlignment="1">
      <alignment horizontal="center" vertical="center"/>
    </xf>
    <xf numFmtId="2" fontId="7" fillId="24" borderId="11" xfId="960" applyNumberFormat="1" applyFont="1" applyFill="1" applyBorder="1" applyAlignment="1">
      <alignment horizontal="center" wrapText="1"/>
    </xf>
    <xf numFmtId="0" fontId="7" fillId="24" borderId="14" xfId="1146" applyFont="1" applyFill="1" applyBorder="1" applyAlignment="1">
      <alignment horizontal="center" vertical="center"/>
    </xf>
    <xf numFmtId="2" fontId="7" fillId="24" borderId="14" xfId="960" applyNumberFormat="1" applyFont="1" applyFill="1" applyBorder="1" applyAlignment="1">
      <alignment horizontal="center" wrapText="1"/>
    </xf>
    <xf numFmtId="0" fontId="7" fillId="24" borderId="3" xfId="658" applyFont="1" applyFill="1" applyBorder="1" applyAlignment="1">
      <alignment horizontal="center" vertical="center"/>
    </xf>
    <xf numFmtId="0" fontId="7" fillId="24" borderId="0" xfId="658" applyFont="1" applyFill="1" applyBorder="1"/>
    <xf numFmtId="0" fontId="7" fillId="24" borderId="11" xfId="97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vertical="center" wrapText="1"/>
    </xf>
    <xf numFmtId="0" fontId="7" fillId="25" borderId="11" xfId="0" applyNumberFormat="1" applyFont="1" applyFill="1" applyBorder="1" applyAlignment="1">
      <alignment horizontal="left" vertical="center" wrapText="1"/>
    </xf>
    <xf numFmtId="0" fontId="7" fillId="24" borderId="11" xfId="971" applyFont="1" applyFill="1" applyBorder="1" applyAlignment="1">
      <alignment horizontal="left" vertical="center" wrapText="1"/>
    </xf>
    <xf numFmtId="0" fontId="7" fillId="24" borderId="11" xfId="971" applyFont="1" applyFill="1" applyBorder="1" applyAlignment="1">
      <alignment vertical="center" wrapText="1"/>
    </xf>
    <xf numFmtId="0" fontId="7" fillId="24" borderId="3" xfId="971" applyFont="1" applyFill="1" applyBorder="1" applyAlignment="1">
      <alignment horizontal="left" vertical="center" wrapText="1"/>
    </xf>
    <xf numFmtId="0" fontId="7" fillId="24" borderId="11" xfId="968" applyFont="1" applyFill="1" applyBorder="1" applyAlignment="1">
      <alignment vertical="center" wrapText="1"/>
    </xf>
    <xf numFmtId="0" fontId="7" fillId="24" borderId="3" xfId="971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left" vertical="center" wrapText="1"/>
    </xf>
    <xf numFmtId="0" fontId="7" fillId="24" borderId="16" xfId="971" applyFont="1" applyFill="1" applyBorder="1" applyAlignment="1">
      <alignment horizontal="left" vertical="center" wrapText="1"/>
    </xf>
    <xf numFmtId="0" fontId="7" fillId="24" borderId="16" xfId="0" applyFont="1" applyFill="1" applyBorder="1" applyAlignment="1">
      <alignment horizontal="left" vertical="center" wrapText="1"/>
    </xf>
    <xf numFmtId="0" fontId="8" fillId="24" borderId="11" xfId="971" applyFont="1" applyFill="1" applyBorder="1" applyAlignment="1">
      <alignment vertical="center" wrapText="1"/>
    </xf>
    <xf numFmtId="0" fontId="7" fillId="24" borderId="11" xfId="0" applyFont="1" applyFill="1" applyBorder="1" applyAlignment="1">
      <alignment vertical="center" wrapText="1"/>
    </xf>
    <xf numFmtId="0" fontId="7" fillId="24" borderId="18" xfId="962" applyFont="1" applyFill="1" applyBorder="1" applyAlignment="1">
      <alignment horizontal="center" vertical="center" wrapText="1"/>
    </xf>
    <xf numFmtId="0" fontId="8" fillId="24" borderId="20" xfId="969" applyFont="1" applyFill="1" applyBorder="1" applyAlignment="1">
      <alignment vertical="center" wrapText="1"/>
    </xf>
    <xf numFmtId="0" fontId="7" fillId="24" borderId="11" xfId="658" applyFont="1" applyFill="1" applyBorder="1" applyAlignment="1">
      <alignment horizontal="left" vertical="center" wrapText="1"/>
    </xf>
    <xf numFmtId="0" fontId="7" fillId="24" borderId="3" xfId="971" applyFont="1" applyFill="1" applyBorder="1" applyAlignment="1">
      <alignment vertical="center" wrapText="1"/>
    </xf>
    <xf numFmtId="0" fontId="7" fillId="24" borderId="11" xfId="968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16" xfId="968" applyFont="1" applyFill="1" applyBorder="1" applyAlignment="1">
      <alignment vertical="center" wrapText="1"/>
    </xf>
    <xf numFmtId="0" fontId="7" fillId="24" borderId="3" xfId="0" applyFont="1" applyFill="1" applyBorder="1" applyAlignment="1">
      <alignment horizontal="left" vertical="center" wrapText="1"/>
    </xf>
    <xf numFmtId="0" fontId="7" fillId="24" borderId="11" xfId="971" applyNumberFormat="1" applyFont="1" applyFill="1" applyBorder="1" applyAlignment="1">
      <alignment horizontal="center" vertical="center" wrapText="1"/>
    </xf>
    <xf numFmtId="0" fontId="7" fillId="24" borderId="16" xfId="968" applyFont="1" applyFill="1" applyBorder="1" applyAlignment="1">
      <alignment horizontal="center" vertical="center" wrapText="1"/>
    </xf>
    <xf numFmtId="0" fontId="7" fillId="24" borderId="18" xfId="971" applyFont="1" applyFill="1" applyBorder="1" applyAlignment="1">
      <alignment vertical="center" wrapText="1"/>
    </xf>
    <xf numFmtId="0" fontId="7" fillId="24" borderId="11" xfId="970" applyFont="1" applyFill="1" applyBorder="1" applyAlignment="1">
      <alignment vertical="center" wrapText="1"/>
    </xf>
    <xf numFmtId="0" fontId="7" fillId="24" borderId="11" xfId="970" applyFont="1" applyFill="1" applyBorder="1" applyAlignment="1">
      <alignment horizontal="center" vertical="center" wrapText="1"/>
    </xf>
    <xf numFmtId="0" fontId="72" fillId="24" borderId="3" xfId="0" applyFont="1" applyFill="1" applyBorder="1" applyAlignment="1">
      <alignment vertical="center" wrapText="1"/>
    </xf>
    <xf numFmtId="0" fontId="7" fillId="24" borderId="11" xfId="1370" applyFont="1" applyFill="1" applyBorder="1" applyAlignment="1">
      <alignment horizontal="center" vertical="center" wrapText="1"/>
    </xf>
    <xf numFmtId="0" fontId="7" fillId="24" borderId="11" xfId="1426" quotePrefix="1" applyFont="1" applyFill="1" applyBorder="1" applyAlignment="1">
      <alignment horizontal="left" vertical="center" wrapText="1"/>
    </xf>
    <xf numFmtId="0" fontId="7" fillId="24" borderId="3" xfId="1426" quotePrefix="1" applyFont="1" applyFill="1" applyBorder="1" applyAlignment="1">
      <alignment horizontal="left" vertical="center" wrapText="1"/>
    </xf>
    <xf numFmtId="0" fontId="7" fillId="24" borderId="3" xfId="1426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vertical="center" wrapText="1"/>
    </xf>
    <xf numFmtId="0" fontId="7" fillId="24" borderId="3" xfId="0" quotePrefix="1" applyFont="1" applyFill="1" applyBorder="1" applyAlignment="1">
      <alignment vertical="center" wrapText="1"/>
    </xf>
    <xf numFmtId="0" fontId="7" fillId="24" borderId="11" xfId="964" applyFont="1" applyFill="1" applyBorder="1" applyAlignment="1">
      <alignment horizontal="left" vertical="top" wrapText="1"/>
    </xf>
    <xf numFmtId="0" fontId="7" fillId="24" borderId="3" xfId="964" applyFont="1" applyFill="1" applyBorder="1" applyAlignment="1">
      <alignment vertical="center" wrapText="1"/>
    </xf>
    <xf numFmtId="0" fontId="7" fillId="24" borderId="11" xfId="964" applyFont="1" applyFill="1" applyBorder="1" applyAlignment="1">
      <alignment vertical="center" wrapText="1"/>
    </xf>
    <xf numFmtId="0" fontId="7" fillId="24" borderId="11" xfId="970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vertical="center"/>
    </xf>
    <xf numFmtId="0" fontId="7" fillId="24" borderId="3" xfId="970" applyFont="1" applyFill="1" applyBorder="1" applyAlignment="1">
      <alignment vertical="center" wrapText="1"/>
    </xf>
    <xf numFmtId="0" fontId="7" fillId="24" borderId="11" xfId="963" applyFont="1" applyFill="1" applyBorder="1" applyAlignment="1">
      <alignment vertical="center" wrapText="1"/>
    </xf>
    <xf numFmtId="0" fontId="7" fillId="24" borderId="3" xfId="970" applyFont="1" applyFill="1" applyBorder="1" applyAlignment="1">
      <alignment horizontal="left" vertical="center" wrapText="1"/>
    </xf>
    <xf numFmtId="0" fontId="7" fillId="24" borderId="3" xfId="675" applyFont="1" applyFill="1" applyBorder="1" applyAlignment="1">
      <alignment vertical="center" wrapText="1"/>
    </xf>
    <xf numFmtId="0" fontId="8" fillId="24" borderId="20" xfId="970" applyFont="1" applyFill="1" applyBorder="1" applyAlignment="1">
      <alignment vertical="center" wrapText="1"/>
    </xf>
    <xf numFmtId="0" fontId="7" fillId="24" borderId="22" xfId="1413" applyFont="1" applyFill="1" applyBorder="1" applyAlignment="1">
      <alignment horizontal="left" vertical="top" wrapText="1"/>
    </xf>
    <xf numFmtId="0" fontId="7" fillId="24" borderId="22" xfId="1413" applyFont="1" applyFill="1" applyBorder="1" applyAlignment="1">
      <alignment horizontal="left" vertical="center" wrapText="1"/>
    </xf>
    <xf numFmtId="0" fontId="7" fillId="24" borderId="11" xfId="1370" applyFont="1" applyFill="1" applyBorder="1" applyAlignment="1">
      <alignment vertical="center" wrapText="1"/>
    </xf>
    <xf numFmtId="0" fontId="7" fillId="24" borderId="20" xfId="1415" applyFont="1" applyFill="1" applyBorder="1" applyAlignment="1">
      <alignment vertical="center" wrapText="1"/>
    </xf>
    <xf numFmtId="0" fontId="7" fillId="24" borderId="23" xfId="1413" applyFont="1" applyFill="1" applyBorder="1" applyAlignment="1">
      <alignment horizontal="left" vertical="center" wrapText="1"/>
    </xf>
    <xf numFmtId="0" fontId="7" fillId="24" borderId="11" xfId="675" applyFont="1" applyFill="1" applyBorder="1" applyAlignment="1">
      <alignment vertical="center" wrapText="1"/>
    </xf>
    <xf numFmtId="0" fontId="7" fillId="24" borderId="18" xfId="1370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center" vertical="center" wrapText="1"/>
    </xf>
    <xf numFmtId="0" fontId="7" fillId="24" borderId="3" xfId="1432" applyFont="1" applyFill="1" applyBorder="1" applyAlignment="1">
      <alignment vertical="center" wrapText="1"/>
    </xf>
    <xf numFmtId="0" fontId="7" fillId="24" borderId="3" xfId="969" applyFont="1" applyFill="1" applyBorder="1" applyAlignment="1">
      <alignment horizontal="center" vertical="center" wrapText="1"/>
    </xf>
    <xf numFmtId="0" fontId="7" fillId="24" borderId="3" xfId="969" applyFont="1" applyFill="1" applyBorder="1" applyAlignment="1">
      <alignment vertical="center" wrapText="1"/>
    </xf>
    <xf numFmtId="0" fontId="7" fillId="24" borderId="3" xfId="1429" applyFont="1" applyFill="1" applyBorder="1" applyAlignment="1">
      <alignment vertical="center" wrapText="1"/>
    </xf>
    <xf numFmtId="0" fontId="7" fillId="24" borderId="3" xfId="965" applyFont="1" applyFill="1" applyBorder="1" applyAlignment="1">
      <alignment vertical="center" wrapText="1"/>
    </xf>
    <xf numFmtId="0" fontId="7" fillId="24" borderId="3" xfId="1430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left" vertical="center" wrapText="1"/>
    </xf>
    <xf numFmtId="0" fontId="7" fillId="24" borderId="3" xfId="1427" applyFont="1" applyFill="1" applyBorder="1" applyAlignment="1">
      <alignment vertical="center" wrapText="1"/>
    </xf>
    <xf numFmtId="0" fontId="7" fillId="24" borderId="3" xfId="969" applyFont="1" applyFill="1" applyBorder="1" applyAlignment="1">
      <alignment horizontal="left" vertical="center" wrapText="1"/>
    </xf>
    <xf numFmtId="0" fontId="7" fillId="24" borderId="3" xfId="1433" applyFont="1" applyFill="1" applyBorder="1" applyAlignment="1">
      <alignment horizontal="center" vertical="center" wrapText="1"/>
    </xf>
    <xf numFmtId="0" fontId="7" fillId="24" borderId="11" xfId="1433" applyFont="1" applyFill="1" applyBorder="1" applyAlignment="1">
      <alignment horizontal="center" vertical="center" wrapText="1"/>
    </xf>
    <xf numFmtId="0" fontId="7" fillId="0" borderId="3" xfId="969" applyFont="1" applyBorder="1" applyAlignment="1">
      <alignment horizontal="left" vertical="center" wrapText="1"/>
    </xf>
    <xf numFmtId="0" fontId="7" fillId="0" borderId="3" xfId="1432" applyFont="1" applyBorder="1" applyAlignment="1">
      <alignment vertical="center" wrapText="1"/>
    </xf>
    <xf numFmtId="0" fontId="7" fillId="0" borderId="3" xfId="969" applyFont="1" applyBorder="1" applyAlignment="1">
      <alignment horizontal="center" vertical="center" wrapText="1"/>
    </xf>
    <xf numFmtId="0" fontId="7" fillId="24" borderId="11" xfId="1427" applyFont="1" applyFill="1" applyBorder="1" applyAlignment="1">
      <alignment horizontal="left" vertical="center" wrapText="1"/>
    </xf>
    <xf numFmtId="0" fontId="7" fillId="24" borderId="3" xfId="965" applyFont="1" applyFill="1" applyBorder="1" applyAlignment="1">
      <alignment horizontal="center" vertical="center" wrapText="1"/>
    </xf>
    <xf numFmtId="0" fontId="7" fillId="24" borderId="12" xfId="969" applyFont="1" applyFill="1" applyBorder="1" applyAlignment="1">
      <alignment horizontal="left" vertical="center" wrapText="1"/>
    </xf>
    <xf numFmtId="0" fontId="7" fillId="24" borderId="17" xfId="971" applyFont="1" applyFill="1" applyBorder="1" applyAlignment="1">
      <alignment horizontal="left" vertical="center" wrapText="1"/>
    </xf>
    <xf numFmtId="0" fontId="7" fillId="24" borderId="11" xfId="1424" applyFont="1" applyFill="1" applyBorder="1" applyAlignment="1">
      <alignment vertical="center" wrapText="1"/>
    </xf>
    <xf numFmtId="0" fontId="7" fillId="24" borderId="3" xfId="1424" applyFont="1" applyFill="1" applyBorder="1" applyAlignment="1">
      <alignment horizontal="center" vertical="center" wrapText="1"/>
    </xf>
    <xf numFmtId="0" fontId="7" fillId="24" borderId="3" xfId="1424" applyFont="1" applyFill="1" applyBorder="1" applyAlignment="1">
      <alignment vertical="center" wrapText="1"/>
    </xf>
    <xf numFmtId="0" fontId="7" fillId="24" borderId="3" xfId="1424" applyFont="1" applyFill="1" applyBorder="1" applyAlignment="1">
      <alignment horizontal="left" vertical="center" wrapText="1"/>
    </xf>
    <xf numFmtId="0" fontId="7" fillId="24" borderId="11" xfId="1424" applyFont="1" applyFill="1" applyBorder="1" applyAlignment="1">
      <alignment horizontal="left" vertical="center" wrapText="1"/>
    </xf>
    <xf numFmtId="0" fontId="7" fillId="24" borderId="3" xfId="1436" applyFont="1" applyFill="1" applyBorder="1" applyAlignment="1">
      <alignment horizontal="center" vertical="center" wrapText="1"/>
    </xf>
    <xf numFmtId="0" fontId="7" fillId="24" borderId="3" xfId="1436" applyFont="1" applyFill="1" applyBorder="1" applyAlignment="1">
      <alignment vertical="center" wrapText="1"/>
    </xf>
    <xf numFmtId="0" fontId="7" fillId="24" borderId="11" xfId="1439" applyFont="1" applyFill="1" applyBorder="1" applyAlignment="1">
      <alignment vertical="center" wrapText="1"/>
    </xf>
    <xf numFmtId="0" fontId="7" fillId="24" borderId="3" xfId="1433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968" applyFont="1" applyBorder="1" applyAlignment="1">
      <alignment vertical="center" wrapText="1"/>
    </xf>
    <xf numFmtId="0" fontId="7" fillId="0" borderId="11" xfId="971" applyFont="1" applyBorder="1" applyAlignment="1">
      <alignment vertical="center" wrapText="1"/>
    </xf>
    <xf numFmtId="0" fontId="7" fillId="27" borderId="11" xfId="0" applyNumberFormat="1" applyFont="1" applyFill="1" applyBorder="1" applyAlignment="1">
      <alignment horizontal="left" vertical="center" wrapText="1"/>
    </xf>
    <xf numFmtId="0" fontId="7" fillId="0" borderId="18" xfId="0" applyFont="1" applyBorder="1" applyAlignment="1">
      <alignment vertical="center" wrapText="1"/>
    </xf>
    <xf numFmtId="0" fontId="7" fillId="26" borderId="11" xfId="971" applyFont="1" applyFill="1" applyBorder="1" applyAlignment="1">
      <alignment horizontal="left" vertical="center" wrapText="1"/>
    </xf>
    <xf numFmtId="0" fontId="8" fillId="0" borderId="3" xfId="969" applyFont="1" applyBorder="1" applyAlignment="1">
      <alignment vertical="center" wrapText="1"/>
    </xf>
    <xf numFmtId="2" fontId="7" fillId="24" borderId="3" xfId="1440" applyNumberFormat="1" applyFont="1" applyFill="1" applyBorder="1" applyAlignment="1">
      <alignment horizontal="left" vertical="center" wrapText="1"/>
    </xf>
    <xf numFmtId="0" fontId="7" fillId="0" borderId="3" xfId="1426" quotePrefix="1" applyFont="1" applyBorder="1" applyAlignment="1">
      <alignment horizontal="left" vertical="center" wrapText="1"/>
    </xf>
    <xf numFmtId="0" fontId="7" fillId="26" borderId="3" xfId="964" applyFont="1" applyFill="1" applyBorder="1" applyAlignment="1">
      <alignment horizontal="left" vertical="top" wrapText="1"/>
    </xf>
    <xf numFmtId="0" fontId="7" fillId="26" borderId="3" xfId="964" applyFont="1" applyFill="1" applyBorder="1" applyAlignment="1">
      <alignment vertical="top" wrapText="1"/>
    </xf>
    <xf numFmtId="0" fontId="7" fillId="0" borderId="11" xfId="970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/>
    </xf>
    <xf numFmtId="0" fontId="7" fillId="0" borderId="3" xfId="970" applyFont="1" applyBorder="1" applyAlignment="1">
      <alignment vertical="center" wrapText="1"/>
    </xf>
    <xf numFmtId="0" fontId="7" fillId="0" borderId="3" xfId="970" quotePrefix="1" applyFont="1" applyBorder="1" applyAlignment="1">
      <alignment horizontal="left" vertical="center" wrapText="1"/>
    </xf>
    <xf numFmtId="0" fontId="7" fillId="0" borderId="3" xfId="970" applyFont="1" applyBorder="1" applyAlignment="1">
      <alignment horizontal="left" vertical="center" wrapText="1"/>
    </xf>
    <xf numFmtId="0" fontId="7" fillId="0" borderId="20" xfId="0" applyFont="1" applyBorder="1" applyAlignment="1">
      <alignment vertical="center" wrapText="1"/>
    </xf>
    <xf numFmtId="0" fontId="7" fillId="0" borderId="3" xfId="1427" applyFont="1" applyBorder="1" applyAlignment="1">
      <alignment vertical="center" wrapText="1"/>
    </xf>
    <xf numFmtId="0" fontId="4" fillId="24" borderId="3" xfId="1427" applyFont="1" applyFill="1" applyBorder="1" applyAlignment="1">
      <alignment vertical="center" wrapText="1"/>
    </xf>
    <xf numFmtId="0" fontId="4" fillId="24" borderId="3" xfId="1427" applyFont="1" applyFill="1" applyBorder="1" applyAlignment="1">
      <alignment horizontal="center" vertical="center" wrapText="1"/>
    </xf>
    <xf numFmtId="0" fontId="7" fillId="0" borderId="3" xfId="969" applyFont="1" applyBorder="1" applyAlignment="1">
      <alignment vertical="center" wrapText="1"/>
    </xf>
    <xf numFmtId="0" fontId="4" fillId="24" borderId="11" xfId="1433" applyFont="1" applyFill="1" applyBorder="1" applyAlignment="1">
      <alignment horizontal="center" vertical="center" wrapText="1"/>
    </xf>
    <xf numFmtId="0" fontId="7" fillId="0" borderId="11" xfId="1426" applyFont="1" applyBorder="1" applyAlignment="1">
      <alignment horizontal="left" vertical="center" wrapText="1"/>
    </xf>
    <xf numFmtId="0" fontId="7" fillId="0" borderId="11" xfId="1424" applyFont="1" applyBorder="1" applyAlignment="1">
      <alignment vertical="center" wrapText="1"/>
    </xf>
    <xf numFmtId="0" fontId="7" fillId="0" borderId="11" xfId="1424" applyFont="1" applyBorder="1" applyAlignment="1">
      <alignment horizontal="center" vertical="center" wrapText="1"/>
    </xf>
    <xf numFmtId="0" fontId="7" fillId="0" borderId="3" xfId="1430" applyFont="1" applyBorder="1" applyAlignment="1">
      <alignment vertical="center" wrapText="1"/>
    </xf>
    <xf numFmtId="0" fontId="7" fillId="0" borderId="11" xfId="1427" applyFont="1" applyBorder="1" applyAlignment="1">
      <alignment horizontal="left" vertical="center" wrapText="1"/>
    </xf>
    <xf numFmtId="0" fontId="7" fillId="0" borderId="3" xfId="1436" applyFont="1" applyBorder="1" applyAlignment="1">
      <alignment vertical="center" wrapText="1"/>
    </xf>
    <xf numFmtId="0" fontId="7" fillId="26" borderId="3" xfId="1432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0" xfId="970" applyFont="1" applyBorder="1" applyAlignment="1">
      <alignment vertical="center" wrapText="1"/>
    </xf>
    <xf numFmtId="0" fontId="7" fillId="26" borderId="3" xfId="1434" applyFont="1" applyFill="1" applyBorder="1" applyAlignment="1">
      <alignment vertical="center" wrapText="1"/>
    </xf>
    <xf numFmtId="0" fontId="7" fillId="0" borderId="11" xfId="966" applyFont="1" applyBorder="1" applyAlignment="1">
      <alignment horizontal="left" vertical="center" wrapText="1"/>
    </xf>
    <xf numFmtId="0" fontId="7" fillId="26" borderId="3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26" borderId="18" xfId="971" applyFont="1" applyFill="1" applyBorder="1" applyAlignment="1">
      <alignment vertical="center" wrapText="1"/>
    </xf>
    <xf numFmtId="0" fontId="7" fillId="0" borderId="3" xfId="1438" applyFont="1" applyBorder="1" applyAlignment="1">
      <alignment vertical="center" wrapText="1"/>
    </xf>
    <xf numFmtId="0" fontId="7" fillId="0" borderId="11" xfId="1438" applyFont="1" applyBorder="1" applyAlignment="1">
      <alignment vertical="center" wrapText="1"/>
    </xf>
    <xf numFmtId="0" fontId="7" fillId="0" borderId="11" xfId="970" applyFont="1" applyBorder="1" applyAlignment="1">
      <alignment vertical="center" wrapText="1"/>
    </xf>
    <xf numFmtId="0" fontId="7" fillId="0" borderId="3" xfId="675" applyFont="1" applyBorder="1" applyAlignment="1">
      <alignment vertical="center" wrapText="1"/>
    </xf>
    <xf numFmtId="0" fontId="7" fillId="0" borderId="11" xfId="0" applyFont="1" applyBorder="1" applyAlignment="1">
      <alignment vertical="top" wrapText="1"/>
    </xf>
    <xf numFmtId="0" fontId="7" fillId="0" borderId="11" xfId="1424" applyFont="1" applyBorder="1" applyAlignment="1">
      <alignment horizontal="left" vertical="center" wrapText="1"/>
    </xf>
    <xf numFmtId="0" fontId="7" fillId="0" borderId="11" xfId="1439" applyFont="1" applyBorder="1" applyAlignment="1">
      <alignment vertical="center" wrapText="1"/>
    </xf>
    <xf numFmtId="0" fontId="7" fillId="0" borderId="16" xfId="1439" applyFont="1" applyBorder="1" applyAlignment="1">
      <alignment vertical="center" wrapText="1"/>
    </xf>
    <xf numFmtId="0" fontId="7" fillId="0" borderId="18" xfId="1439" applyFont="1" applyBorder="1" applyAlignment="1">
      <alignment vertical="center" wrapText="1"/>
    </xf>
    <xf numFmtId="0" fontId="75" fillId="0" borderId="3" xfId="1200" applyFont="1" applyBorder="1" applyAlignment="1">
      <alignment vertical="center"/>
    </xf>
    <xf numFmtId="0" fontId="7" fillId="24" borderId="3" xfId="1200" applyFont="1" applyFill="1" applyBorder="1" applyAlignment="1">
      <alignment vertical="center"/>
    </xf>
    <xf numFmtId="0" fontId="75" fillId="0" borderId="3" xfId="1200" applyFont="1" applyFill="1" applyBorder="1" applyAlignment="1">
      <alignment vertical="center"/>
    </xf>
    <xf numFmtId="0" fontId="7" fillId="0" borderId="3" xfId="968" applyFont="1" applyBorder="1" applyAlignment="1">
      <alignment horizontal="center" vertical="center" wrapText="1"/>
    </xf>
    <xf numFmtId="0" fontId="4" fillId="24" borderId="3" xfId="1431" applyFont="1" applyFill="1" applyBorder="1" applyAlignment="1">
      <alignment horizontal="center" vertical="center" wrapText="1"/>
    </xf>
    <xf numFmtId="0" fontId="4" fillId="24" borderId="3" xfId="1436" applyFont="1" applyFill="1" applyBorder="1" applyAlignment="1">
      <alignment horizontal="center" vertical="center" wrapText="1"/>
    </xf>
    <xf numFmtId="0" fontId="4" fillId="24" borderId="11" xfId="1431" applyFont="1" applyFill="1" applyBorder="1" applyAlignment="1">
      <alignment horizontal="center" vertical="center" wrapText="1"/>
    </xf>
    <xf numFmtId="0" fontId="4" fillId="24" borderId="11" xfId="1427" applyFont="1" applyFill="1" applyBorder="1" applyAlignment="1">
      <alignment horizontal="center" vertical="center" wrapText="1"/>
    </xf>
    <xf numFmtId="0" fontId="4" fillId="24" borderId="3" xfId="1433" applyFont="1" applyFill="1" applyBorder="1" applyAlignment="1">
      <alignment horizontal="center" vertical="center" wrapText="1"/>
    </xf>
    <xf numFmtId="0" fontId="4" fillId="24" borderId="11" xfId="1435" applyFont="1" applyFill="1" applyBorder="1" applyAlignment="1">
      <alignment horizontal="center" vertical="center" wrapText="1"/>
    </xf>
    <xf numFmtId="0" fontId="4" fillId="24" borderId="20" xfId="1370" applyFont="1" applyFill="1" applyBorder="1" applyAlignment="1">
      <alignment horizontal="center"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4" fillId="24" borderId="11" xfId="675" applyFont="1" applyFill="1" applyBorder="1" applyAlignment="1">
      <alignment horizontal="center" vertical="center" wrapText="1"/>
    </xf>
    <xf numFmtId="0" fontId="4" fillId="24" borderId="20" xfId="1415" applyFont="1" applyFill="1" applyBorder="1" applyAlignment="1">
      <alignment horizontal="center" vertical="center" wrapText="1"/>
    </xf>
    <xf numFmtId="0" fontId="4" fillId="24" borderId="11" xfId="964" applyFont="1" applyFill="1" applyBorder="1" applyAlignment="1">
      <alignment horizontal="center" vertical="center" wrapText="1"/>
    </xf>
    <xf numFmtId="0" fontId="4" fillId="24" borderId="3" xfId="964" applyFont="1" applyFill="1" applyBorder="1" applyAlignment="1">
      <alignment horizontal="center" vertical="center" wrapText="1"/>
    </xf>
    <xf numFmtId="0" fontId="4" fillId="24" borderId="11" xfId="963" applyFont="1" applyFill="1" applyBorder="1" applyAlignment="1">
      <alignment horizontal="center" vertical="center" wrapText="1"/>
    </xf>
    <xf numFmtId="0" fontId="4" fillId="24" borderId="16" xfId="968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horizontal="right" vertical="center" wrapText="1"/>
    </xf>
    <xf numFmtId="2" fontId="4" fillId="24" borderId="11" xfId="968" applyNumberFormat="1" applyFont="1" applyFill="1" applyBorder="1" applyAlignment="1">
      <alignment horizontal="right" vertical="center" wrapText="1"/>
    </xf>
    <xf numFmtId="0" fontId="4" fillId="24" borderId="11" xfId="1439" applyFont="1" applyFill="1" applyBorder="1" applyAlignment="1">
      <alignment horizontal="center" vertical="center" wrapText="1"/>
    </xf>
    <xf numFmtId="167" fontId="4" fillId="0" borderId="3" xfId="959" applyNumberFormat="1" applyFont="1" applyBorder="1" applyAlignment="1">
      <alignment horizontal="right" vertical="center"/>
    </xf>
    <xf numFmtId="167" fontId="3" fillId="0" borderId="3" xfId="959" applyNumberFormat="1" applyFont="1" applyBorder="1" applyAlignment="1">
      <alignment horizontal="right" vertical="center"/>
    </xf>
    <xf numFmtId="0" fontId="4" fillId="24" borderId="3" xfId="968" applyNumberFormat="1" applyFont="1" applyFill="1" applyBorder="1" applyAlignment="1">
      <alignment vertical="center" wrapText="1"/>
    </xf>
    <xf numFmtId="0" fontId="4" fillId="0" borderId="3" xfId="968" applyNumberFormat="1" applyFont="1" applyBorder="1" applyAlignment="1">
      <alignment vertical="center" wrapText="1"/>
    </xf>
    <xf numFmtId="1" fontId="4" fillId="24" borderId="3" xfId="971" applyNumberFormat="1" applyFont="1" applyFill="1" applyBorder="1" applyAlignment="1">
      <alignment vertical="center" wrapText="1"/>
    </xf>
    <xf numFmtId="0" fontId="4" fillId="24" borderId="3" xfId="971" applyNumberFormat="1" applyFont="1" applyFill="1" applyBorder="1" applyAlignment="1">
      <alignment vertical="center" wrapText="1"/>
    </xf>
    <xf numFmtId="166" fontId="4" fillId="0" borderId="3" xfId="971" applyNumberFormat="1" applyFont="1" applyBorder="1" applyAlignment="1">
      <alignment vertical="center" wrapText="1"/>
    </xf>
    <xf numFmtId="165" fontId="4" fillId="0" borderId="3" xfId="0" applyNumberFormat="1" applyFont="1" applyBorder="1" applyAlignment="1">
      <alignment vertical="center" wrapText="1"/>
    </xf>
    <xf numFmtId="0" fontId="4" fillId="24" borderId="3" xfId="971" applyFont="1" applyFill="1" applyBorder="1" applyAlignment="1">
      <alignment horizontal="left" vertical="top" wrapText="1"/>
    </xf>
    <xf numFmtId="0" fontId="71" fillId="0" borderId="3" xfId="1200" applyFont="1" applyBorder="1" applyAlignment="1">
      <alignment horizontal="center" vertical="center"/>
    </xf>
    <xf numFmtId="9" fontId="4" fillId="0" borderId="3" xfId="965" applyNumberFormat="1" applyFont="1" applyBorder="1"/>
    <xf numFmtId="0" fontId="3" fillId="0" borderId="3" xfId="970" applyFont="1" applyBorder="1" applyAlignment="1">
      <alignment horizontal="center" vertical="center"/>
    </xf>
    <xf numFmtId="0" fontId="3" fillId="0" borderId="3" xfId="970" applyFont="1" applyBorder="1" applyAlignment="1">
      <alignment vertical="center"/>
    </xf>
    <xf numFmtId="0" fontId="4" fillId="0" borderId="3" xfId="965" applyFont="1" applyBorder="1"/>
    <xf numFmtId="0" fontId="4" fillId="24" borderId="0" xfId="965" applyFont="1" applyFill="1" applyBorder="1" applyAlignment="1">
      <alignment horizontal="left" vertical="center"/>
    </xf>
    <xf numFmtId="0" fontId="4" fillId="0" borderId="3" xfId="968" applyFont="1" applyBorder="1" applyAlignment="1">
      <alignment vertical="center" wrapText="1"/>
    </xf>
    <xf numFmtId="0" fontId="3" fillId="0" borderId="3" xfId="970" applyFont="1" applyBorder="1" applyAlignment="1">
      <alignment vertical="center" wrapText="1"/>
    </xf>
    <xf numFmtId="167" fontId="4" fillId="0" borderId="3" xfId="970" applyNumberFormat="1" applyFont="1" applyBorder="1" applyAlignment="1">
      <alignment horizontal="right" vertical="center"/>
    </xf>
    <xf numFmtId="0" fontId="4" fillId="0" borderId="3" xfId="971" applyFont="1" applyBorder="1" applyAlignment="1">
      <alignment horizontal="right" vertical="center"/>
    </xf>
    <xf numFmtId="0" fontId="4" fillId="27" borderId="3" xfId="0" applyNumberFormat="1" applyFont="1" applyFill="1" applyBorder="1" applyAlignment="1">
      <alignment horizontal="left" vertical="center" wrapText="1"/>
    </xf>
    <xf numFmtId="2" fontId="4" fillId="0" borderId="3" xfId="971" applyNumberFormat="1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165" fontId="4" fillId="0" borderId="3" xfId="971" applyNumberFormat="1" applyFont="1" applyBorder="1" applyAlignment="1">
      <alignment vertical="center" wrapText="1"/>
    </xf>
    <xf numFmtId="166" fontId="4" fillId="0" borderId="3" xfId="0" applyNumberFormat="1" applyFont="1" applyBorder="1" applyAlignment="1">
      <alignment vertical="center" wrapText="1"/>
    </xf>
    <xf numFmtId="0" fontId="4" fillId="26" borderId="3" xfId="971" applyFont="1" applyFill="1" applyBorder="1" applyAlignment="1">
      <alignment horizontal="left" vertical="center" wrapText="1"/>
    </xf>
    <xf numFmtId="0" fontId="3" fillId="24" borderId="3" xfId="971" applyFont="1" applyFill="1" applyBorder="1" applyAlignment="1">
      <alignment vertical="center" wrapText="1"/>
    </xf>
    <xf numFmtId="2" fontId="4" fillId="24" borderId="3" xfId="971" applyNumberFormat="1" applyFont="1" applyFill="1" applyBorder="1" applyAlignment="1">
      <alignment vertical="center" wrapText="1"/>
    </xf>
    <xf numFmtId="166" fontId="4" fillId="24" borderId="3" xfId="0" applyNumberFormat="1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vertical="center" wrapText="1"/>
    </xf>
    <xf numFmtId="0" fontId="4" fillId="0" borderId="3" xfId="962" applyFont="1" applyBorder="1" applyAlignment="1">
      <alignment horizontal="center" vertical="center" wrapText="1"/>
    </xf>
    <xf numFmtId="2" fontId="4" fillId="24" borderId="3" xfId="0" applyNumberFormat="1" applyFont="1" applyFill="1" applyBorder="1" applyAlignment="1">
      <alignment horizontal="right" vertical="center" wrapText="1"/>
    </xf>
    <xf numFmtId="2" fontId="4" fillId="24" borderId="3" xfId="971" applyNumberFormat="1" applyFont="1" applyFill="1" applyBorder="1" applyAlignment="1">
      <alignment horizontal="right" vertical="center" wrapText="1"/>
    </xf>
    <xf numFmtId="166" fontId="4" fillId="24" borderId="3" xfId="0" applyNumberFormat="1" applyFont="1" applyFill="1" applyBorder="1" applyAlignment="1">
      <alignment horizontal="right" vertical="center" wrapText="1"/>
    </xf>
    <xf numFmtId="165" fontId="4" fillId="24" borderId="3" xfId="971" applyNumberFormat="1" applyFont="1" applyFill="1" applyBorder="1" applyAlignment="1">
      <alignment vertical="center" wrapText="1"/>
    </xf>
    <xf numFmtId="165" fontId="4" fillId="24" borderId="3" xfId="971" applyNumberFormat="1" applyFont="1" applyFill="1" applyBorder="1" applyAlignment="1">
      <alignment horizontal="right" vertical="center" wrapText="1"/>
    </xf>
    <xf numFmtId="0" fontId="4" fillId="24" borderId="3" xfId="65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 wrapText="1"/>
    </xf>
    <xf numFmtId="0" fontId="4" fillId="24" borderId="3" xfId="968" applyFont="1" applyFill="1" applyBorder="1" applyAlignment="1">
      <alignment vertical="center" wrapText="1"/>
    </xf>
    <xf numFmtId="0" fontId="4" fillId="24" borderId="3" xfId="971" applyFont="1" applyFill="1" applyBorder="1" applyAlignment="1">
      <alignment horizontal="center" vertical="center"/>
    </xf>
    <xf numFmtId="2" fontId="4" fillId="24" borderId="3" xfId="0" applyNumberFormat="1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left" vertical="top" wrapText="1"/>
    </xf>
    <xf numFmtId="0" fontId="4" fillId="24" borderId="3" xfId="0" applyFont="1" applyFill="1" applyBorder="1" applyAlignment="1">
      <alignment vertical="top" wrapText="1"/>
    </xf>
    <xf numFmtId="0" fontId="4" fillId="24" borderId="3" xfId="971" applyFont="1" applyFill="1" applyBorder="1" applyAlignment="1">
      <alignment vertical="top" wrapText="1"/>
    </xf>
    <xf numFmtId="0" fontId="4" fillId="24" borderId="3" xfId="962" applyFont="1" applyFill="1" applyBorder="1" applyAlignment="1">
      <alignment horizontal="center" vertical="center" wrapText="1"/>
    </xf>
    <xf numFmtId="166" fontId="4" fillId="24" borderId="3" xfId="962" applyNumberFormat="1" applyFont="1" applyFill="1" applyBorder="1" applyAlignment="1">
      <alignment horizontal="right" vertical="center" wrapText="1"/>
    </xf>
    <xf numFmtId="0" fontId="4" fillId="0" borderId="3" xfId="968" applyFont="1" applyBorder="1" applyAlignment="1">
      <alignment vertical="top" wrapText="1"/>
    </xf>
    <xf numFmtId="0" fontId="4" fillId="24" borderId="3" xfId="968" applyFont="1" applyFill="1" applyBorder="1" applyAlignment="1">
      <alignment vertical="top" wrapText="1"/>
    </xf>
    <xf numFmtId="0" fontId="4" fillId="24" borderId="3" xfId="970" applyFont="1" applyFill="1" applyBorder="1" applyAlignment="1">
      <alignment vertical="top" wrapText="1"/>
    </xf>
    <xf numFmtId="0" fontId="4" fillId="24" borderId="3" xfId="658" applyFont="1" applyFill="1" applyBorder="1" applyAlignment="1">
      <alignment horizontal="left" vertical="top" wrapText="1"/>
    </xf>
    <xf numFmtId="165" fontId="4" fillId="24" borderId="3" xfId="658" applyNumberFormat="1" applyFont="1" applyFill="1" applyBorder="1" applyAlignment="1">
      <alignment horizontal="right" vertical="center" wrapText="1"/>
    </xf>
    <xf numFmtId="0" fontId="4" fillId="0" borderId="3" xfId="971" applyFont="1" applyBorder="1" applyAlignment="1">
      <alignment horizontal="left" vertical="top" wrapText="1"/>
    </xf>
    <xf numFmtId="165" fontId="4" fillId="24" borderId="3" xfId="0" applyNumberFormat="1" applyFont="1" applyFill="1" applyBorder="1" applyAlignment="1">
      <alignment vertical="center" wrapText="1"/>
    </xf>
    <xf numFmtId="165" fontId="4" fillId="24" borderId="3" xfId="0" applyNumberFormat="1" applyFont="1" applyFill="1" applyBorder="1" applyAlignment="1">
      <alignment horizontal="right" vertical="center" wrapText="1"/>
    </xf>
    <xf numFmtId="165" fontId="4" fillId="24" borderId="3" xfId="968" applyNumberFormat="1" applyFont="1" applyFill="1" applyBorder="1" applyAlignment="1">
      <alignment vertical="center" wrapText="1"/>
    </xf>
    <xf numFmtId="165" fontId="4" fillId="24" borderId="3" xfId="0" applyNumberFormat="1" applyFont="1" applyFill="1" applyBorder="1" applyAlignment="1">
      <alignment vertical="center"/>
    </xf>
    <xf numFmtId="0" fontId="3" fillId="24" borderId="3" xfId="969" applyFont="1" applyFill="1" applyBorder="1" applyAlignment="1">
      <alignment vertical="center" wrapText="1"/>
    </xf>
    <xf numFmtId="0" fontId="3" fillId="0" borderId="3" xfId="1425" applyFont="1" applyBorder="1" applyAlignment="1">
      <alignment vertical="center" wrapText="1"/>
    </xf>
    <xf numFmtId="0" fontId="4" fillId="0" borderId="3" xfId="1425" applyFont="1" applyBorder="1" applyAlignment="1">
      <alignment horizontal="center" vertical="center" wrapText="1"/>
    </xf>
    <xf numFmtId="0" fontId="4" fillId="24" borderId="3" xfId="970" applyFont="1" applyFill="1" applyBorder="1" applyAlignment="1">
      <alignment horizontal="left" vertical="center" wrapText="1"/>
    </xf>
    <xf numFmtId="0" fontId="4" fillId="0" borderId="3" xfId="963" applyFont="1" applyBorder="1" applyAlignment="1">
      <alignment vertical="center" wrapText="1"/>
    </xf>
    <xf numFmtId="0" fontId="4" fillId="0" borderId="3" xfId="963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3" xfId="970" applyFont="1" applyFill="1" applyBorder="1" applyAlignment="1">
      <alignment vertical="center" wrapText="1"/>
    </xf>
    <xf numFmtId="0" fontId="4" fillId="24" borderId="3" xfId="1370" applyFont="1" applyFill="1" applyBorder="1" applyAlignment="1">
      <alignment horizontal="center" vertical="center" wrapText="1"/>
    </xf>
    <xf numFmtId="0" fontId="4" fillId="0" borderId="3" xfId="1413" applyFont="1" applyFill="1" applyBorder="1" applyAlignment="1">
      <alignment horizontal="left" vertical="top" wrapText="1"/>
    </xf>
    <xf numFmtId="0" fontId="4" fillId="0" borderId="3" xfId="1413" applyFont="1" applyFill="1" applyBorder="1" applyAlignment="1">
      <alignment horizontal="left" vertical="center" wrapText="1"/>
    </xf>
    <xf numFmtId="0" fontId="3" fillId="26" borderId="3" xfId="970" applyFont="1" applyFill="1" applyBorder="1" applyAlignment="1">
      <alignment vertical="center" wrapText="1"/>
    </xf>
    <xf numFmtId="0" fontId="4" fillId="24" borderId="3" xfId="1370" applyFont="1" applyFill="1" applyBorder="1" applyAlignment="1">
      <alignment vertical="center" wrapText="1"/>
    </xf>
    <xf numFmtId="0" fontId="4" fillId="24" borderId="3" xfId="1415" applyFont="1" applyFill="1" applyBorder="1" applyAlignment="1">
      <alignment vertical="center" wrapText="1"/>
    </xf>
    <xf numFmtId="0" fontId="4" fillId="0" borderId="3" xfId="1415" applyFont="1" applyBorder="1" applyAlignment="1">
      <alignment horizontal="center" vertical="center" wrapText="1"/>
    </xf>
    <xf numFmtId="0" fontId="4" fillId="0" borderId="3" xfId="1435" applyFont="1" applyBorder="1" applyAlignment="1">
      <alignment horizontal="center" vertical="center" wrapText="1"/>
    </xf>
    <xf numFmtId="0" fontId="4" fillId="0" borderId="3" xfId="1435" applyFont="1" applyBorder="1" applyAlignment="1">
      <alignment horizontal="right" vertical="center" wrapText="1"/>
    </xf>
    <xf numFmtId="1" fontId="4" fillId="24" borderId="3" xfId="970" applyNumberFormat="1" applyFont="1" applyFill="1" applyBorder="1" applyAlignment="1">
      <alignment horizontal="center" vertical="center"/>
    </xf>
    <xf numFmtId="0" fontId="71" fillId="0" borderId="3" xfId="1433" applyFont="1" applyBorder="1" applyAlignment="1">
      <alignment horizontal="right" vertical="center" wrapText="1"/>
    </xf>
    <xf numFmtId="0" fontId="4" fillId="0" borderId="3" xfId="971" applyNumberFormat="1" applyFont="1" applyBorder="1" applyAlignment="1">
      <alignment horizontal="center" vertical="center" wrapText="1"/>
    </xf>
    <xf numFmtId="0" fontId="4" fillId="0" borderId="3" xfId="1427" applyFont="1" applyBorder="1" applyAlignment="1">
      <alignment horizontal="left" vertical="center" wrapText="1"/>
    </xf>
    <xf numFmtId="0" fontId="4" fillId="24" borderId="3" xfId="971" applyNumberFormat="1" applyFont="1" applyFill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166" fontId="4" fillId="26" borderId="3" xfId="962" applyNumberFormat="1" applyFont="1" applyFill="1" applyBorder="1" applyAlignment="1">
      <alignment horizontal="right" vertical="center" wrapText="1"/>
    </xf>
    <xf numFmtId="166" fontId="4" fillId="26" borderId="3" xfId="971" applyNumberFormat="1" applyFont="1" applyFill="1" applyBorder="1" applyAlignment="1">
      <alignment horizontal="right" vertical="center" wrapText="1"/>
    </xf>
    <xf numFmtId="165" fontId="4" fillId="0" borderId="3" xfId="1424" applyNumberFormat="1" applyFont="1" applyBorder="1" applyAlignment="1">
      <alignment horizontal="right" vertical="center" wrapText="1"/>
    </xf>
    <xf numFmtId="0" fontId="4" fillId="0" borderId="3" xfId="966" applyFont="1" applyBorder="1" applyAlignment="1">
      <alignment horizontal="center" vertical="center" wrapText="1"/>
    </xf>
    <xf numFmtId="0" fontId="4" fillId="0" borderId="3" xfId="966" applyFont="1" applyBorder="1" applyAlignment="1">
      <alignment horizontal="right" vertical="center" wrapText="1"/>
    </xf>
    <xf numFmtId="0" fontId="4" fillId="26" borderId="3" xfId="971" applyFont="1" applyFill="1" applyBorder="1" applyAlignment="1">
      <alignment vertical="center" wrapText="1"/>
    </xf>
    <xf numFmtId="2" fontId="4" fillId="26" borderId="3" xfId="971" applyNumberFormat="1" applyFont="1" applyFill="1" applyBorder="1" applyAlignment="1">
      <alignment horizontal="right" vertical="center" wrapText="1"/>
    </xf>
    <xf numFmtId="0" fontId="4" fillId="26" borderId="3" xfId="962" applyFont="1" applyFill="1" applyBorder="1" applyAlignment="1">
      <alignment horizontal="center" vertical="center" wrapText="1"/>
    </xf>
    <xf numFmtId="165" fontId="4" fillId="0" borderId="3" xfId="968" applyNumberFormat="1" applyFont="1" applyBorder="1" applyAlignment="1">
      <alignment horizontal="right" vertical="center" wrapText="1"/>
    </xf>
    <xf numFmtId="165" fontId="4" fillId="0" borderId="3" xfId="970" applyNumberFormat="1" applyFont="1" applyBorder="1" applyAlignment="1">
      <alignment vertical="center" wrapText="1"/>
    </xf>
    <xf numFmtId="0" fontId="4" fillId="0" borderId="3" xfId="966" applyFont="1" applyBorder="1" applyAlignment="1">
      <alignment horizontal="left" vertical="center" wrapText="1"/>
    </xf>
    <xf numFmtId="165" fontId="4" fillId="24" borderId="3" xfId="1424" applyNumberFormat="1" applyFont="1" applyFill="1" applyBorder="1" applyAlignment="1">
      <alignment horizontal="right" vertical="center" wrapText="1"/>
    </xf>
    <xf numFmtId="1" fontId="4" fillId="24" borderId="3" xfId="970" applyNumberFormat="1" applyFont="1" applyFill="1" applyBorder="1" applyAlignment="1">
      <alignment vertical="center" wrapText="1"/>
    </xf>
    <xf numFmtId="165" fontId="4" fillId="24" borderId="3" xfId="970" applyNumberFormat="1" applyFont="1" applyFill="1" applyBorder="1" applyAlignment="1">
      <alignment vertical="center" wrapText="1"/>
    </xf>
    <xf numFmtId="0" fontId="4" fillId="0" borderId="3" xfId="1438" applyFont="1" applyBorder="1" applyAlignment="1">
      <alignment horizontal="center" vertical="center" wrapText="1"/>
    </xf>
    <xf numFmtId="0" fontId="4" fillId="24" borderId="3" xfId="1438" applyNumberFormat="1" applyFont="1" applyFill="1" applyBorder="1" applyAlignment="1">
      <alignment horizontal="right" vertical="center" wrapText="1"/>
    </xf>
    <xf numFmtId="1" fontId="4" fillId="24" borderId="3" xfId="1424" applyNumberFormat="1" applyFont="1" applyFill="1" applyBorder="1" applyAlignment="1">
      <alignment horizontal="right" vertical="center" wrapText="1"/>
    </xf>
    <xf numFmtId="0" fontId="4" fillId="0" borderId="3" xfId="1438" applyFont="1" applyBorder="1" applyAlignment="1">
      <alignment horizontal="left" vertical="center" wrapText="1"/>
    </xf>
    <xf numFmtId="0" fontId="71" fillId="0" borderId="3" xfId="971" applyNumberFormat="1" applyFont="1" applyBorder="1" applyAlignment="1">
      <alignment horizontal="right" vertical="center" wrapText="1"/>
    </xf>
    <xf numFmtId="0" fontId="4" fillId="0" borderId="3" xfId="1439" applyFont="1" applyBorder="1" applyAlignment="1">
      <alignment vertical="center" wrapText="1"/>
    </xf>
    <xf numFmtId="0" fontId="4" fillId="0" borderId="3" xfId="1439" applyFont="1" applyBorder="1" applyAlignment="1">
      <alignment horizontal="center" vertical="center" wrapText="1"/>
    </xf>
    <xf numFmtId="0" fontId="4" fillId="0" borderId="3" xfId="1439" applyNumberFormat="1" applyFont="1" applyBorder="1" applyAlignment="1">
      <alignment horizontal="right" vertical="center" wrapText="1"/>
    </xf>
    <xf numFmtId="0" fontId="3" fillId="24" borderId="3" xfId="1437" applyFont="1" applyFill="1" applyBorder="1" applyAlignment="1">
      <alignment vertical="center" wrapText="1"/>
    </xf>
    <xf numFmtId="0" fontId="4" fillId="24" borderId="3" xfId="1437" applyFont="1" applyFill="1" applyBorder="1" applyAlignment="1">
      <alignment horizontal="center" vertical="center" wrapText="1"/>
    </xf>
    <xf numFmtId="2" fontId="4" fillId="24" borderId="3" xfId="1437" applyNumberFormat="1" applyFont="1" applyFill="1" applyBorder="1" applyAlignment="1">
      <alignment vertical="center"/>
    </xf>
    <xf numFmtId="165" fontId="4" fillId="0" borderId="3" xfId="971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right" vertical="center" wrapText="1"/>
    </xf>
    <xf numFmtId="1" fontId="4" fillId="0" borderId="3" xfId="971" applyNumberFormat="1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0" borderId="3" xfId="0" applyNumberFormat="1" applyFont="1" applyBorder="1" applyAlignment="1">
      <alignment vertical="center" wrapText="1"/>
    </xf>
    <xf numFmtId="166" fontId="4" fillId="0" borderId="3" xfId="968" applyNumberFormat="1" applyFont="1" applyBorder="1" applyAlignment="1">
      <alignment horizontal="right" vertical="center" wrapText="1"/>
    </xf>
    <xf numFmtId="1" fontId="4" fillId="24" borderId="3" xfId="968" applyNumberFormat="1" applyFont="1" applyFill="1" applyBorder="1" applyAlignment="1">
      <alignment horizontal="right" vertical="center" wrapText="1"/>
    </xf>
    <xf numFmtId="1" fontId="4" fillId="24" borderId="3" xfId="0" applyNumberFormat="1" applyFont="1" applyFill="1" applyBorder="1" applyAlignment="1">
      <alignment vertical="center" wrapText="1"/>
    </xf>
    <xf numFmtId="0" fontId="8" fillId="0" borderId="3" xfId="971" applyFont="1" applyBorder="1" applyAlignment="1">
      <alignment horizontal="left" vertical="center" wrapText="1"/>
    </xf>
    <xf numFmtId="167" fontId="8" fillId="0" borderId="3" xfId="959" applyNumberFormat="1" applyFont="1" applyBorder="1" applyAlignment="1">
      <alignment horizontal="right" vertical="center"/>
    </xf>
    <xf numFmtId="2" fontId="4" fillId="24" borderId="3" xfId="960" applyNumberFormat="1" applyFont="1" applyFill="1" applyBorder="1" applyAlignment="1">
      <alignment horizontal="center" vertical="center" wrapText="1"/>
    </xf>
    <xf numFmtId="0" fontId="76" fillId="24" borderId="3" xfId="970" applyFont="1" applyFill="1" applyBorder="1" applyAlignment="1">
      <alignment vertical="center" wrapText="1"/>
    </xf>
    <xf numFmtId="2" fontId="7" fillId="24" borderId="11" xfId="960" applyNumberFormat="1" applyFont="1" applyFill="1" applyBorder="1" applyAlignment="1">
      <alignment horizontal="center" vertical="center" wrapText="1"/>
    </xf>
    <xf numFmtId="2" fontId="7" fillId="24" borderId="14" xfId="960" applyNumberFormat="1" applyFont="1" applyFill="1" applyBorder="1" applyAlignment="1">
      <alignment horizontal="center" vertical="center" wrapText="1"/>
    </xf>
    <xf numFmtId="0" fontId="77" fillId="0" borderId="3" xfId="969" applyFont="1" applyBorder="1" applyAlignment="1">
      <alignment horizontal="left" vertical="center" wrapText="1"/>
    </xf>
    <xf numFmtId="0" fontId="76" fillId="0" borderId="3" xfId="1430" applyFont="1" applyBorder="1" applyAlignment="1">
      <alignment vertical="center" wrapText="1"/>
    </xf>
    <xf numFmtId="0" fontId="76" fillId="24" borderId="11" xfId="971" applyFont="1" applyFill="1" applyBorder="1" applyAlignment="1">
      <alignment vertical="center" wrapText="1"/>
    </xf>
    <xf numFmtId="0" fontId="78" fillId="0" borderId="3" xfId="969" applyFont="1" applyFill="1" applyBorder="1" applyAlignment="1">
      <alignment vertical="center" wrapText="1"/>
    </xf>
    <xf numFmtId="0" fontId="7" fillId="0" borderId="0" xfId="970" applyFont="1" applyFill="1" applyBorder="1" applyAlignment="1">
      <alignment vertical="center"/>
    </xf>
    <xf numFmtId="2" fontId="4" fillId="24" borderId="3" xfId="960" applyNumberFormat="1" applyFont="1" applyFill="1" applyBorder="1" applyAlignment="1">
      <alignment horizontal="center" vertical="center" wrapText="1"/>
    </xf>
    <xf numFmtId="9" fontId="7" fillId="0" borderId="3" xfId="970" applyNumberFormat="1" applyFont="1" applyBorder="1"/>
    <xf numFmtId="167" fontId="3" fillId="0" borderId="3" xfId="970" applyNumberFormat="1" applyFont="1" applyBorder="1" applyAlignment="1">
      <alignment vertical="center"/>
    </xf>
    <xf numFmtId="0" fontId="79" fillId="0" borderId="3" xfId="0" applyFont="1" applyFill="1" applyBorder="1" applyAlignment="1">
      <alignment horizontal="left" vertical="top" wrapText="1"/>
    </xf>
    <xf numFmtId="0" fontId="7" fillId="0" borderId="3" xfId="965" applyFont="1" applyBorder="1"/>
    <xf numFmtId="167" fontId="4" fillId="0" borderId="16" xfId="959" applyNumberFormat="1" applyFont="1" applyBorder="1" applyAlignment="1">
      <alignment vertical="center"/>
    </xf>
    <xf numFmtId="167" fontId="4" fillId="0" borderId="11" xfId="959" applyNumberFormat="1" applyFont="1" applyBorder="1" applyAlignment="1">
      <alignment vertical="center"/>
    </xf>
    <xf numFmtId="0" fontId="4" fillId="0" borderId="11" xfId="971" applyNumberFormat="1" applyFont="1" applyFill="1" applyBorder="1" applyAlignment="1">
      <alignment horizontal="right" vertical="center" wrapText="1"/>
    </xf>
    <xf numFmtId="2" fontId="4" fillId="0" borderId="0" xfId="969" applyNumberFormat="1" applyFont="1" applyBorder="1"/>
    <xf numFmtId="167" fontId="4" fillId="0" borderId="3" xfId="959" applyNumberFormat="1" applyFont="1" applyBorder="1" applyAlignment="1">
      <alignment vertical="center"/>
    </xf>
    <xf numFmtId="0" fontId="80" fillId="0" borderId="3" xfId="969" applyFont="1" applyFill="1" applyBorder="1" applyAlignment="1">
      <alignment vertical="center" wrapText="1"/>
    </xf>
    <xf numFmtId="0" fontId="7" fillId="0" borderId="0" xfId="970" applyFont="1" applyFill="1" applyBorder="1"/>
    <xf numFmtId="0" fontId="7" fillId="0" borderId="0" xfId="970" applyFont="1" applyFill="1" applyBorder="1" applyAlignment="1">
      <alignment horizontal="center" vertical="center"/>
    </xf>
    <xf numFmtId="0" fontId="3" fillId="0" borderId="3" xfId="969" applyFont="1" applyFill="1" applyBorder="1" applyAlignment="1">
      <alignment horizontal="left" vertical="center" wrapText="1"/>
    </xf>
    <xf numFmtId="0" fontId="79" fillId="0" borderId="3" xfId="0" applyFont="1" applyFill="1" applyBorder="1" applyAlignment="1">
      <alignment horizontal="left" vertical="center" wrapText="1"/>
    </xf>
    <xf numFmtId="0" fontId="4" fillId="0" borderId="3" xfId="970" applyFont="1" applyBorder="1" applyAlignment="1">
      <alignment horizontal="center"/>
    </xf>
    <xf numFmtId="0" fontId="4" fillId="0" borderId="3" xfId="969" applyFont="1" applyBorder="1" applyAlignment="1">
      <alignment horizontal="center"/>
    </xf>
    <xf numFmtId="0" fontId="4" fillId="24" borderId="3" xfId="969" applyFont="1" applyFill="1" applyBorder="1" applyAlignment="1">
      <alignment horizontal="center"/>
    </xf>
    <xf numFmtId="0" fontId="4" fillId="0" borderId="3" xfId="1425" applyFont="1" applyBorder="1" applyAlignment="1">
      <alignment horizontal="center"/>
    </xf>
    <xf numFmtId="0" fontId="4" fillId="24" borderId="3" xfId="970" applyFont="1" applyFill="1" applyBorder="1" applyAlignment="1">
      <alignment horizontal="center"/>
    </xf>
    <xf numFmtId="0" fontId="4" fillId="24" borderId="3" xfId="1437" applyFont="1" applyFill="1" applyBorder="1" applyAlignment="1">
      <alignment horizontal="center"/>
    </xf>
    <xf numFmtId="9" fontId="7" fillId="0" borderId="3" xfId="970" applyNumberFormat="1" applyFont="1" applyBorder="1" applyAlignment="1">
      <alignment horizontal="center" vertical="center"/>
    </xf>
    <xf numFmtId="0" fontId="4" fillId="0" borderId="3" xfId="965" applyFont="1" applyBorder="1" applyAlignment="1">
      <alignment horizontal="center"/>
    </xf>
    <xf numFmtId="0" fontId="7" fillId="0" borderId="3" xfId="965" applyFont="1" applyBorder="1" applyAlignment="1">
      <alignment horizontal="center"/>
    </xf>
    <xf numFmtId="9" fontId="4" fillId="0" borderId="3" xfId="965" applyNumberFormat="1" applyFont="1" applyBorder="1" applyAlignment="1">
      <alignment horizontal="center"/>
    </xf>
    <xf numFmtId="0" fontId="4" fillId="24" borderId="0" xfId="965" applyFont="1" applyFill="1" applyBorder="1" applyAlignment="1">
      <alignment horizontal="center"/>
    </xf>
    <xf numFmtId="0" fontId="57" fillId="0" borderId="0" xfId="961" applyFont="1" applyAlignment="1">
      <alignment horizontal="center" vertical="center"/>
    </xf>
    <xf numFmtId="0" fontId="54" fillId="0" borderId="0" xfId="961" applyFont="1" applyAlignment="1">
      <alignment vertical="center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0" fontId="54" fillId="0" borderId="0" xfId="961" applyFont="1" applyAlignment="1">
      <alignment horizontal="center" vertical="center" wrapText="1"/>
    </xf>
    <xf numFmtId="0" fontId="51" fillId="0" borderId="0" xfId="961" applyFont="1" applyAlignment="1">
      <alignment horizontal="center" vertical="center"/>
    </xf>
    <xf numFmtId="0" fontId="53" fillId="0" borderId="0" xfId="961" applyFont="1" applyAlignment="1">
      <alignment horizontal="center" vertical="center"/>
    </xf>
    <xf numFmtId="0" fontId="54" fillId="0" borderId="0" xfId="961" applyFont="1" applyAlignment="1">
      <alignment horizontal="center" vertical="top" wrapText="1"/>
    </xf>
    <xf numFmtId="0" fontId="57" fillId="24" borderId="3" xfId="0" applyFont="1" applyFill="1" applyBorder="1" applyAlignment="1">
      <alignment horizontal="center" vertical="center" wrapText="1"/>
    </xf>
    <xf numFmtId="0" fontId="57" fillId="24" borderId="3" xfId="971" applyFont="1" applyFill="1" applyBorder="1" applyAlignment="1">
      <alignment horizontal="center" vertical="center" wrapText="1"/>
    </xf>
    <xf numFmtId="0" fontId="57" fillId="25" borderId="3" xfId="0" applyNumberFormat="1" applyFont="1" applyFill="1" applyBorder="1" applyAlignment="1">
      <alignment horizontal="center" vertical="center" wrapText="1"/>
    </xf>
    <xf numFmtId="0" fontId="57" fillId="24" borderId="3" xfId="968" applyFont="1" applyFill="1" applyBorder="1" applyAlignment="1">
      <alignment horizontal="center" vertical="center" wrapText="1"/>
    </xf>
    <xf numFmtId="0" fontId="57" fillId="24" borderId="3" xfId="658" applyFont="1" applyFill="1" applyBorder="1" applyAlignment="1">
      <alignment horizontal="center" vertical="center" wrapText="1"/>
    </xf>
    <xf numFmtId="0" fontId="57" fillId="24" borderId="3" xfId="969" applyFont="1" applyFill="1" applyBorder="1" applyAlignment="1">
      <alignment horizontal="center" vertical="center" wrapText="1"/>
    </xf>
    <xf numFmtId="0" fontId="5" fillId="24" borderId="0" xfId="967" applyFont="1" applyFill="1" applyAlignment="1">
      <alignment horizontal="center" vertical="center" wrapText="1"/>
    </xf>
    <xf numFmtId="0" fontId="57" fillId="24" borderId="21" xfId="971" applyFont="1" applyFill="1" applyBorder="1" applyAlignment="1">
      <alignment horizontal="center" vertical="center"/>
    </xf>
    <xf numFmtId="0" fontId="4" fillId="24" borderId="3" xfId="1146" applyFont="1" applyFill="1" applyBorder="1" applyAlignment="1">
      <alignment horizontal="center" vertical="center"/>
    </xf>
    <xf numFmtId="2" fontId="4" fillId="24" borderId="3" xfId="960" applyNumberFormat="1" applyFont="1" applyFill="1" applyBorder="1" applyAlignment="1">
      <alignment horizontal="center" vertical="center" wrapText="1"/>
    </xf>
    <xf numFmtId="0" fontId="2" fillId="24" borderId="3" xfId="971" applyFont="1" applyFill="1" applyBorder="1" applyAlignment="1">
      <alignment horizontal="center" vertical="center"/>
    </xf>
    <xf numFmtId="0" fontId="57" fillId="24" borderId="3" xfId="1413" applyFont="1" applyFill="1" applyBorder="1" applyAlignment="1">
      <alignment horizontal="center" vertical="center" wrapText="1"/>
    </xf>
    <xf numFmtId="0" fontId="57" fillId="24" borderId="3" xfId="1426" quotePrefix="1" applyFont="1" applyFill="1" applyBorder="1" applyAlignment="1">
      <alignment horizontal="center" vertical="center" wrapText="1"/>
    </xf>
    <xf numFmtId="0" fontId="57" fillId="24" borderId="3" xfId="970" applyFont="1" applyFill="1" applyBorder="1" applyAlignment="1">
      <alignment horizontal="center" vertical="center" wrapText="1"/>
    </xf>
    <xf numFmtId="0" fontId="57" fillId="24" borderId="3" xfId="675" applyFont="1" applyFill="1" applyBorder="1" applyAlignment="1">
      <alignment horizontal="center" vertical="center" wrapText="1"/>
    </xf>
    <xf numFmtId="0" fontId="57" fillId="24" borderId="3" xfId="1426" applyFont="1" applyFill="1" applyBorder="1" applyAlignment="1">
      <alignment horizontal="center" vertical="center" wrapText="1"/>
    </xf>
    <xf numFmtId="0" fontId="7" fillId="24" borderId="0" xfId="967" applyFont="1" applyFill="1" applyAlignment="1">
      <alignment horizontal="center" vertical="center" wrapText="1"/>
    </xf>
    <xf numFmtId="0" fontId="57" fillId="24" borderId="0" xfId="971" applyFont="1" applyFill="1" applyBorder="1" applyAlignment="1">
      <alignment horizontal="center" vertical="center"/>
    </xf>
    <xf numFmtId="0" fontId="7" fillId="24" borderId="11" xfId="1146" applyFont="1" applyFill="1" applyBorder="1" applyAlignment="1">
      <alignment horizontal="center" vertical="center"/>
    </xf>
    <xf numFmtId="0" fontId="7" fillId="24" borderId="14" xfId="1146" applyFont="1" applyFill="1" applyBorder="1" applyAlignment="1">
      <alignment horizontal="center" vertical="center"/>
    </xf>
    <xf numFmtId="0" fontId="57" fillId="25" borderId="20" xfId="0" applyNumberFormat="1" applyFont="1" applyFill="1" applyBorder="1" applyAlignment="1">
      <alignment horizontal="center" vertical="center" wrapText="1"/>
    </xf>
    <xf numFmtId="0" fontId="57" fillId="25" borderId="19" xfId="0" applyNumberFormat="1" applyFont="1" applyFill="1" applyBorder="1" applyAlignment="1">
      <alignment horizontal="center" vertical="center" wrapText="1"/>
    </xf>
    <xf numFmtId="0" fontId="57" fillId="25" borderId="17" xfId="0" applyNumberFormat="1" applyFont="1" applyFill="1" applyBorder="1" applyAlignment="1">
      <alignment horizontal="center" vertical="center" wrapText="1"/>
    </xf>
    <xf numFmtId="0" fontId="57" fillId="24" borderId="19" xfId="965" applyFont="1" applyFill="1" applyBorder="1" applyAlignment="1">
      <alignment horizontal="center" vertical="center"/>
    </xf>
    <xf numFmtId="0" fontId="57" fillId="24" borderId="20" xfId="968" applyFont="1" applyFill="1" applyBorder="1" applyAlignment="1">
      <alignment horizontal="center" vertical="center" wrapText="1"/>
    </xf>
    <xf numFmtId="0" fontId="57" fillId="24" borderId="19" xfId="968" applyFont="1" applyFill="1" applyBorder="1" applyAlignment="1">
      <alignment horizontal="center" vertical="center" wrapText="1"/>
    </xf>
    <xf numFmtId="0" fontId="57" fillId="24" borderId="17" xfId="968" applyFont="1" applyFill="1" applyBorder="1" applyAlignment="1">
      <alignment horizontal="center" vertical="center" wrapText="1"/>
    </xf>
    <xf numFmtId="0" fontId="57" fillId="24" borderId="20" xfId="971" applyFont="1" applyFill="1" applyBorder="1" applyAlignment="1">
      <alignment horizontal="center" vertical="center" wrapText="1"/>
    </xf>
    <xf numFmtId="0" fontId="57" fillId="24" borderId="19" xfId="971" applyFont="1" applyFill="1" applyBorder="1" applyAlignment="1">
      <alignment horizontal="center" vertical="center" wrapText="1"/>
    </xf>
    <xf numFmtId="0" fontId="57" fillId="24" borderId="17" xfId="971" applyFont="1" applyFill="1" applyBorder="1" applyAlignment="1">
      <alignment horizontal="center" vertical="center" wrapText="1"/>
    </xf>
    <xf numFmtId="0" fontId="57" fillId="24" borderId="20" xfId="0" applyFont="1" applyFill="1" applyBorder="1" applyAlignment="1">
      <alignment horizontal="center" vertical="center" wrapText="1"/>
    </xf>
    <xf numFmtId="0" fontId="57" fillId="24" borderId="19" xfId="0" applyFont="1" applyFill="1" applyBorder="1" applyAlignment="1">
      <alignment horizontal="center" vertical="center" wrapText="1"/>
    </xf>
    <xf numFmtId="0" fontId="57" fillId="24" borderId="17" xfId="0" applyFont="1" applyFill="1" applyBorder="1" applyAlignment="1">
      <alignment horizontal="center" vertical="center" wrapText="1"/>
    </xf>
    <xf numFmtId="0" fontId="57" fillId="24" borderId="20" xfId="1426" applyFont="1" applyFill="1" applyBorder="1" applyAlignment="1">
      <alignment horizontal="center" vertical="center" wrapText="1"/>
    </xf>
    <xf numFmtId="0" fontId="57" fillId="24" borderId="19" xfId="1426" applyFont="1" applyFill="1" applyBorder="1" applyAlignment="1">
      <alignment horizontal="center" vertical="center" wrapText="1"/>
    </xf>
    <xf numFmtId="0" fontId="57" fillId="24" borderId="17" xfId="1426" applyFont="1" applyFill="1" applyBorder="1" applyAlignment="1">
      <alignment horizontal="center" vertical="center" wrapText="1"/>
    </xf>
    <xf numFmtId="0" fontId="57" fillId="0" borderId="20" xfId="970" applyFont="1" applyBorder="1" applyAlignment="1">
      <alignment horizontal="center" vertical="center" wrapText="1"/>
    </xf>
    <xf numFmtId="0" fontId="57" fillId="0" borderId="19" xfId="970" applyFont="1" applyBorder="1" applyAlignment="1">
      <alignment horizontal="center" vertical="center" wrapText="1"/>
    </xf>
    <xf numFmtId="0" fontId="57" fillId="0" borderId="17" xfId="970" applyFont="1" applyBorder="1" applyAlignment="1">
      <alignment horizontal="center" vertical="center" wrapText="1"/>
    </xf>
    <xf numFmtId="0" fontId="57" fillId="24" borderId="20" xfId="658" applyFont="1" applyFill="1" applyBorder="1" applyAlignment="1">
      <alignment horizontal="center" vertical="center" wrapText="1"/>
    </xf>
    <xf numFmtId="0" fontId="57" fillId="24" borderId="19" xfId="658" applyFont="1" applyFill="1" applyBorder="1" applyAlignment="1">
      <alignment horizontal="center" vertical="center" wrapText="1"/>
    </xf>
    <xf numFmtId="0" fontId="57" fillId="24" borderId="17" xfId="658" applyFont="1" applyFill="1" applyBorder="1" applyAlignment="1">
      <alignment horizontal="center" vertical="center" wrapText="1"/>
    </xf>
    <xf numFmtId="0" fontId="57" fillId="24" borderId="20" xfId="969" applyFont="1" applyFill="1" applyBorder="1" applyAlignment="1">
      <alignment horizontal="center" vertical="center" wrapText="1"/>
    </xf>
    <xf numFmtId="0" fontId="57" fillId="24" borderId="19" xfId="969" applyFont="1" applyFill="1" applyBorder="1" applyAlignment="1">
      <alignment horizontal="center" vertical="center" wrapText="1"/>
    </xf>
    <xf numFmtId="0" fontId="57" fillId="24" borderId="17" xfId="969" applyFont="1" applyFill="1" applyBorder="1" applyAlignment="1">
      <alignment horizontal="center" vertical="center" wrapText="1"/>
    </xf>
    <xf numFmtId="0" fontId="57" fillId="24" borderId="20" xfId="965" applyFont="1" applyFill="1" applyBorder="1" applyAlignment="1">
      <alignment horizontal="center" vertical="center" wrapText="1"/>
    </xf>
    <xf numFmtId="0" fontId="57" fillId="24" borderId="19" xfId="965" applyFont="1" applyFill="1" applyBorder="1" applyAlignment="1">
      <alignment horizontal="center" vertical="center" wrapText="1"/>
    </xf>
    <xf numFmtId="0" fontId="57" fillId="24" borderId="17" xfId="965" applyFont="1" applyFill="1" applyBorder="1" applyAlignment="1">
      <alignment horizontal="center" vertical="center" wrapText="1"/>
    </xf>
    <xf numFmtId="0" fontId="57" fillId="26" borderId="20" xfId="969" applyFont="1" applyFill="1" applyBorder="1" applyAlignment="1">
      <alignment horizontal="center" vertical="center" wrapText="1"/>
    </xf>
    <xf numFmtId="0" fontId="57" fillId="26" borderId="19" xfId="969" applyFont="1" applyFill="1" applyBorder="1" applyAlignment="1">
      <alignment horizontal="center" vertical="center" wrapText="1"/>
    </xf>
    <xf numFmtId="0" fontId="57" fillId="26" borderId="17" xfId="969" applyFont="1" applyFill="1" applyBorder="1" applyAlignment="1">
      <alignment horizontal="center" vertical="center" wrapText="1"/>
    </xf>
    <xf numFmtId="0" fontId="57" fillId="0" borderId="20" xfId="971" applyFont="1" applyBorder="1" applyAlignment="1">
      <alignment horizontal="center" vertical="center" wrapText="1"/>
    </xf>
    <xf numFmtId="0" fontId="57" fillId="0" borderId="19" xfId="971" applyFont="1" applyBorder="1" applyAlignment="1">
      <alignment horizontal="center" vertical="center" wrapText="1"/>
    </xf>
    <xf numFmtId="0" fontId="57" fillId="0" borderId="17" xfId="971" applyFont="1" applyBorder="1" applyAlignment="1">
      <alignment horizontal="center" vertical="center" wrapText="1"/>
    </xf>
    <xf numFmtId="0" fontId="57" fillId="0" borderId="20" xfId="1436" applyFont="1" applyBorder="1" applyAlignment="1">
      <alignment horizontal="center" vertical="center" wrapText="1"/>
    </xf>
    <xf numFmtId="0" fontId="57" fillId="0" borderId="19" xfId="1436" applyFont="1" applyBorder="1" applyAlignment="1">
      <alignment horizontal="center" vertical="center" wrapText="1"/>
    </xf>
    <xf numFmtId="0" fontId="57" fillId="0" borderId="17" xfId="1436" applyFont="1" applyBorder="1" applyAlignment="1">
      <alignment horizontal="center" vertical="center" wrapText="1"/>
    </xf>
    <xf numFmtId="0" fontId="57" fillId="26" borderId="20" xfId="0" applyFont="1" applyFill="1" applyBorder="1" applyAlignment="1">
      <alignment horizontal="center" vertical="center" wrapText="1"/>
    </xf>
    <xf numFmtId="0" fontId="57" fillId="26" borderId="19" xfId="0" applyFont="1" applyFill="1" applyBorder="1" applyAlignment="1">
      <alignment horizontal="center" vertical="center" wrapText="1"/>
    </xf>
    <xf numFmtId="0" fontId="57" fillId="26" borderId="17" xfId="0" applyFont="1" applyFill="1" applyBorder="1" applyAlignment="1">
      <alignment horizontal="center" vertical="center" wrapText="1"/>
    </xf>
    <xf numFmtId="0" fontId="57" fillId="0" borderId="20" xfId="966" applyFont="1" applyBorder="1" applyAlignment="1">
      <alignment horizontal="center" vertical="center" wrapText="1"/>
    </xf>
    <xf numFmtId="0" fontId="57" fillId="0" borderId="19" xfId="966" applyFont="1" applyBorder="1" applyAlignment="1">
      <alignment horizontal="center" vertical="center" wrapText="1"/>
    </xf>
    <xf numFmtId="0" fontId="57" fillId="0" borderId="17" xfId="966" applyFont="1" applyBorder="1" applyAlignment="1">
      <alignment horizontal="center" vertical="center" wrapText="1"/>
    </xf>
  </cellXfs>
  <cellStyles count="1442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7"/>
    <cellStyle name="20% - Акцент1 2 3" xfId="1148"/>
    <cellStyle name="20% - Акцент1 3" xfId="1149"/>
    <cellStyle name="20% - Акцент1 4" xfId="1150"/>
    <cellStyle name="20% - Акцент2" xfId="106"/>
    <cellStyle name="20% - Акцент2 2" xfId="107"/>
    <cellStyle name="20% - Акцент2 2 2" xfId="1151"/>
    <cellStyle name="20% - Акцент2 2 3" xfId="1152"/>
    <cellStyle name="20% - Акцент2 3" xfId="1153"/>
    <cellStyle name="20% - Акцент2 4" xfId="1154"/>
    <cellStyle name="20% - Акцент3" xfId="108"/>
    <cellStyle name="20% - Акцент3 2" xfId="109"/>
    <cellStyle name="20% - Акцент3 2 2" xfId="1155"/>
    <cellStyle name="20% - Акцент3 2 3" xfId="1156"/>
    <cellStyle name="20% - Акцент3 3" xfId="1157"/>
    <cellStyle name="20% - Акцент3 4" xfId="1158"/>
    <cellStyle name="20% - Акцент4" xfId="110"/>
    <cellStyle name="20% - Акцент4 2" xfId="111"/>
    <cellStyle name="20% - Акцент4 2 2" xfId="1159"/>
    <cellStyle name="20% - Акцент4 2 3" xfId="1160"/>
    <cellStyle name="20% - Акцент4 3" xfId="1161"/>
    <cellStyle name="20% - Акцент4 4" xfId="1162"/>
    <cellStyle name="20% - Акцент5" xfId="112"/>
    <cellStyle name="20% - Акцент5 2" xfId="113"/>
    <cellStyle name="20% - Акцент5 2 2" xfId="1163"/>
    <cellStyle name="20% - Акцент5 2 3" xfId="1164"/>
    <cellStyle name="20% - Акцент5 3" xfId="1165"/>
    <cellStyle name="20% - Акцент5 4" xfId="1166"/>
    <cellStyle name="20% - Акцент6" xfId="114"/>
    <cellStyle name="20% - Акцент6 2" xfId="115"/>
    <cellStyle name="20% - Акцент6 2 2" xfId="1167"/>
    <cellStyle name="20% - Акцент6 2 3" xfId="1168"/>
    <cellStyle name="20% - Акцент6 3" xfId="1169"/>
    <cellStyle name="20% - Акцент6 4" xfId="1170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1"/>
    <cellStyle name="40% - Акцент1 2 3" xfId="1172"/>
    <cellStyle name="40% - Акцент1 3" xfId="1173"/>
    <cellStyle name="40% - Акцент1 4" xfId="1174"/>
    <cellStyle name="40% - Акцент2" xfId="220"/>
    <cellStyle name="40% - Акцент2 2" xfId="221"/>
    <cellStyle name="40% - Акцент2 2 2" xfId="1175"/>
    <cellStyle name="40% - Акцент2 2 3" xfId="1176"/>
    <cellStyle name="40% - Акцент2 3" xfId="1177"/>
    <cellStyle name="40% - Акцент2 4" xfId="1178"/>
    <cellStyle name="40% - Акцент3" xfId="222"/>
    <cellStyle name="40% - Акцент3 2" xfId="223"/>
    <cellStyle name="40% - Акцент3 2 2" xfId="1179"/>
    <cellStyle name="40% - Акцент3 2 3" xfId="1180"/>
    <cellStyle name="40% - Акцент3 3" xfId="1181"/>
    <cellStyle name="40% - Акцент3 4" xfId="1182"/>
    <cellStyle name="40% - Акцент4" xfId="224"/>
    <cellStyle name="40% - Акцент4 2" xfId="225"/>
    <cellStyle name="40% - Акцент4 2 2" xfId="1183"/>
    <cellStyle name="40% - Акцент4 2 3" xfId="1184"/>
    <cellStyle name="40% - Акцент4 3" xfId="1185"/>
    <cellStyle name="40% - Акцент4 4" xfId="1186"/>
    <cellStyle name="40% - Акцент5" xfId="226"/>
    <cellStyle name="40% - Акцент5 2" xfId="227"/>
    <cellStyle name="40% - Акцент5 2 2" xfId="1187"/>
    <cellStyle name="40% - Акцент5 2 3" xfId="1188"/>
    <cellStyle name="40% - Акцент5 3" xfId="1189"/>
    <cellStyle name="40% - Акцент5 4" xfId="1190"/>
    <cellStyle name="40% - Акцент6" xfId="228"/>
    <cellStyle name="40% - Акцент6 2" xfId="229"/>
    <cellStyle name="40% - Акцент6 2 2" xfId="1191"/>
    <cellStyle name="40% - Акцент6 2 3" xfId="1192"/>
    <cellStyle name="40% - Акцент6 3" xfId="1193"/>
    <cellStyle name="40% - Акцент6 4" xfId="1194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5"/>
    <cellStyle name="Comma 2 3" xfId="1196"/>
    <cellStyle name="Comma 3" xfId="493"/>
    <cellStyle name="Comma 3 2" xfId="494"/>
    <cellStyle name="Comma 3 2 2" xfId="495"/>
    <cellStyle name="Comma 3 2 2 2" xfId="1197"/>
    <cellStyle name="Comma 3 2 2 3" xfId="1198"/>
    <cellStyle name="Comma 4" xfId="496"/>
    <cellStyle name="Comma 5" xfId="497"/>
    <cellStyle name="Comma 6" xfId="498"/>
    <cellStyle name="Comma 7" xfId="499"/>
    <cellStyle name="Comma 8" xfId="1422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9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200"/>
    <cellStyle name="Normal 10 10 2 3" xfId="1201"/>
    <cellStyle name="Normal 10 10 3" xfId="1202"/>
    <cellStyle name="Normal 10 10 4" xfId="1203"/>
    <cellStyle name="Normal 10 11" xfId="661"/>
    <cellStyle name="Normal 10 11 2" xfId="662"/>
    <cellStyle name="Normal 10 11 2 2" xfId="1204"/>
    <cellStyle name="Normal 10 11 2 3" xfId="1205"/>
    <cellStyle name="Normal 10 11 3" xfId="1206"/>
    <cellStyle name="Normal 10 11 4" xfId="1207"/>
    <cellStyle name="Normal 10 12" xfId="663"/>
    <cellStyle name="Normal 10 12 2" xfId="664"/>
    <cellStyle name="Normal 10 12 2 2" xfId="1208"/>
    <cellStyle name="Normal 10 12 2 3" xfId="1209"/>
    <cellStyle name="Normal 10 12 3" xfId="1210"/>
    <cellStyle name="Normal 10 12 4" xfId="1211"/>
    <cellStyle name="Normal 10 13" xfId="665"/>
    <cellStyle name="Normal 10 13 2" xfId="666"/>
    <cellStyle name="Normal 10 13 2 2" xfId="1212"/>
    <cellStyle name="Normal 10 13 2 3" xfId="1213"/>
    <cellStyle name="Normal 10 13 3" xfId="1214"/>
    <cellStyle name="Normal 10 13 4" xfId="1215"/>
    <cellStyle name="Normal 10 14" xfId="667"/>
    <cellStyle name="Normal 10 14 2" xfId="668"/>
    <cellStyle name="Normal 10 14 2 2" xfId="1216"/>
    <cellStyle name="Normal 10 14 2 3" xfId="1217"/>
    <cellStyle name="Normal 10 14 3" xfId="1218"/>
    <cellStyle name="Normal 10 14 4" xfId="1219"/>
    <cellStyle name="Normal 10 15" xfId="669"/>
    <cellStyle name="Normal 10 15 2" xfId="670"/>
    <cellStyle name="Normal 10 15 2 2" xfId="1220"/>
    <cellStyle name="Normal 10 15 2 3" xfId="1221"/>
    <cellStyle name="Normal 10 15 3" xfId="1222"/>
    <cellStyle name="Normal 10 15 4" xfId="1223"/>
    <cellStyle name="Normal 10 16" xfId="671"/>
    <cellStyle name="Normal 10 16 2" xfId="672"/>
    <cellStyle name="Normal 10 16 2 2" xfId="1224"/>
    <cellStyle name="Normal 10 16 2 3" xfId="1225"/>
    <cellStyle name="Normal 10 16 3" xfId="1226"/>
    <cellStyle name="Normal 10 16 4" xfId="1227"/>
    <cellStyle name="Normal 10 17" xfId="673"/>
    <cellStyle name="Normal 10 17 2" xfId="674"/>
    <cellStyle name="Normal 10 17 2 2" xfId="1228"/>
    <cellStyle name="Normal 10 17 2 3" xfId="1229"/>
    <cellStyle name="Normal 10 17 3" xfId="1230"/>
    <cellStyle name="Normal 10 17 4" xfId="1231"/>
    <cellStyle name="Normal 10 18" xfId="675"/>
    <cellStyle name="Normal 10 2" xfId="676"/>
    <cellStyle name="Normal 10 2 2" xfId="677"/>
    <cellStyle name="Normal 10 2 2 2" xfId="1232"/>
    <cellStyle name="Normal 10 2 3" xfId="678"/>
    <cellStyle name="Normal 10 2 3 2" xfId="1233"/>
    <cellStyle name="Normal 10 2 3 3" xfId="1234"/>
    <cellStyle name="Normal 10 2 4" xfId="1235"/>
    <cellStyle name="Normal 10 2 5" xfId="1236"/>
    <cellStyle name="Normal 10 3" xfId="679"/>
    <cellStyle name="Normal 10 3 2" xfId="680"/>
    <cellStyle name="Normal 10 3 2 2" xfId="1237"/>
    <cellStyle name="Normal 10 3 2 3" xfId="1238"/>
    <cellStyle name="Normal 10 3 3" xfId="1239"/>
    <cellStyle name="Normal 10 3 4" xfId="1240"/>
    <cellStyle name="Normal 10 4" xfId="681"/>
    <cellStyle name="Normal 10 4 2" xfId="682"/>
    <cellStyle name="Normal 10 4 2 2" xfId="1241"/>
    <cellStyle name="Normal 10 4 2 3" xfId="1242"/>
    <cellStyle name="Normal 10 4 3" xfId="1243"/>
    <cellStyle name="Normal 10 4 4" xfId="1244"/>
    <cellStyle name="Normal 10 5" xfId="683"/>
    <cellStyle name="Normal 10 5 2" xfId="684"/>
    <cellStyle name="Normal 10 5 2 2" xfId="1245"/>
    <cellStyle name="Normal 10 5 2 3" xfId="1246"/>
    <cellStyle name="Normal 10 5 3" xfId="1247"/>
    <cellStyle name="Normal 10 5 4" xfId="1248"/>
    <cellStyle name="Normal 10 6" xfId="685"/>
    <cellStyle name="Normal 10 6 2" xfId="686"/>
    <cellStyle name="Normal 10 6 2 2" xfId="1249"/>
    <cellStyle name="Normal 10 6 2 3" xfId="1250"/>
    <cellStyle name="Normal 10 6 3" xfId="1251"/>
    <cellStyle name="Normal 10 6 4" xfId="1252"/>
    <cellStyle name="Normal 10 7" xfId="687"/>
    <cellStyle name="Normal 10 7 2" xfId="688"/>
    <cellStyle name="Normal 10 7 2 2" xfId="1253"/>
    <cellStyle name="Normal 10 7 2 3" xfId="1254"/>
    <cellStyle name="Normal 10 7 3" xfId="1255"/>
    <cellStyle name="Normal 10 7 4" xfId="1256"/>
    <cellStyle name="Normal 10 8" xfId="689"/>
    <cellStyle name="Normal 10 8 2" xfId="690"/>
    <cellStyle name="Normal 10 8 2 2" xfId="1257"/>
    <cellStyle name="Normal 10 8 2 3" xfId="1258"/>
    <cellStyle name="Normal 10 8 3" xfId="1259"/>
    <cellStyle name="Normal 10 8 4" xfId="1260"/>
    <cellStyle name="Normal 10 9" xfId="691"/>
    <cellStyle name="Normal 10 9 2" xfId="692"/>
    <cellStyle name="Normal 10 9 2 2" xfId="1261"/>
    <cellStyle name="Normal 10 9 2 3" xfId="1262"/>
    <cellStyle name="Normal 10 9 3" xfId="1263"/>
    <cellStyle name="Normal 10 9 4" xfId="1264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5"/>
    <cellStyle name="Normal 14 3 3" xfId="1266"/>
    <cellStyle name="Normal 14 4" xfId="1267"/>
    <cellStyle name="Normal 14 5" xfId="1268"/>
    <cellStyle name="Normal 15" xfId="703"/>
    <cellStyle name="Normal 15 2" xfId="704"/>
    <cellStyle name="Normal 15 2 2" xfId="1269"/>
    <cellStyle name="Normal 15 2 3" xfId="1270"/>
    <cellStyle name="Normal 15 3" xfId="1271"/>
    <cellStyle name="Normal 15 4" xfId="1272"/>
    <cellStyle name="Normal 16" xfId="705"/>
    <cellStyle name="Normal 16 2" xfId="706"/>
    <cellStyle name="Normal 16 3" xfId="707"/>
    <cellStyle name="Normal 16 4" xfId="708"/>
    <cellStyle name="Normal 16 4 2" xfId="1273"/>
    <cellStyle name="Normal 16 4 3" xfId="1274"/>
    <cellStyle name="Normal 16 5" xfId="1275"/>
    <cellStyle name="Normal 16 6" xfId="1276"/>
    <cellStyle name="Normal 17" xfId="709"/>
    <cellStyle name="Normal 17 2" xfId="710"/>
    <cellStyle name="Normal 17 3" xfId="711"/>
    <cellStyle name="Normal 17 3 2" xfId="1277"/>
    <cellStyle name="Normal 17 3 3" xfId="1278"/>
    <cellStyle name="Normal 17 4" xfId="1279"/>
    <cellStyle name="Normal 17 5" xfId="1280"/>
    <cellStyle name="Normal 18" xfId="712"/>
    <cellStyle name="Normal 18 2" xfId="713"/>
    <cellStyle name="Normal 18 3" xfId="714"/>
    <cellStyle name="Normal 18 3 2" xfId="1281"/>
    <cellStyle name="Normal 18 3 3" xfId="1282"/>
    <cellStyle name="Normal 18 4" xfId="1283"/>
    <cellStyle name="Normal 18 5" xfId="1284"/>
    <cellStyle name="Normal 19" xfId="715"/>
    <cellStyle name="Normal 19 2" xfId="716"/>
    <cellStyle name="Normal 19 2 2" xfId="1285"/>
    <cellStyle name="Normal 19 2 3" xfId="1286"/>
    <cellStyle name="Normal 19 3" xfId="1287"/>
    <cellStyle name="Normal 19 4" xfId="1288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9"/>
    <cellStyle name="Normal 2 2 4" xfId="1290"/>
    <cellStyle name="Normal 2 2 5" xfId="1371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1"/>
    <cellStyle name="Normal 20 4 3" xfId="1292"/>
    <cellStyle name="Normal 20 5" xfId="1293"/>
    <cellStyle name="Normal 20 6" xfId="1294"/>
    <cellStyle name="Normal 21" xfId="773"/>
    <cellStyle name="Normal 21 2" xfId="774"/>
    <cellStyle name="Normal 21 2 2" xfId="1295"/>
    <cellStyle name="Normal 21 2 3" xfId="1296"/>
    <cellStyle name="Normal 21 3" xfId="1297"/>
    <cellStyle name="Normal 21 4" xfId="1298"/>
    <cellStyle name="Normal 22" xfId="775"/>
    <cellStyle name="Normal 22 2" xfId="776"/>
    <cellStyle name="Normal 22 2 2" xfId="1299"/>
    <cellStyle name="Normal 22 2 3" xfId="1300"/>
    <cellStyle name="Normal 22 3" xfId="1301"/>
    <cellStyle name="Normal 22 4" xfId="1302"/>
    <cellStyle name="Normal 23" xfId="777"/>
    <cellStyle name="Normal 23 2" xfId="778"/>
    <cellStyle name="Normal 23 3" xfId="779"/>
    <cellStyle name="Normal 23 3 2" xfId="1303"/>
    <cellStyle name="Normal 23 3 3" xfId="1304"/>
    <cellStyle name="Normal 23 4" xfId="1305"/>
    <cellStyle name="Normal 23 5" xfId="1306"/>
    <cellStyle name="Normal 24" xfId="780"/>
    <cellStyle name="Normal 24 2" xfId="781"/>
    <cellStyle name="Normal 24 2 2" xfId="1307"/>
    <cellStyle name="Normal 24 2 3" xfId="1308"/>
    <cellStyle name="Normal 24 3" xfId="1309"/>
    <cellStyle name="Normal 24 4" xfId="1310"/>
    <cellStyle name="Normal 25" xfId="782"/>
    <cellStyle name="Normal 25 2" xfId="783"/>
    <cellStyle name="Normal 25 2 2" xfId="1311"/>
    <cellStyle name="Normal 25 2 3" xfId="1312"/>
    <cellStyle name="Normal 25 3" xfId="1313"/>
    <cellStyle name="Normal 25 4" xfId="1314"/>
    <cellStyle name="Normal 26" xfId="784"/>
    <cellStyle name="Normal 26 2" xfId="785"/>
    <cellStyle name="Normal 26 3" xfId="786"/>
    <cellStyle name="Normal 26 3 2" xfId="1315"/>
    <cellStyle name="Normal 26 3 3" xfId="1316"/>
    <cellStyle name="Normal 26 4" xfId="1317"/>
    <cellStyle name="Normal 26 5" xfId="1318"/>
    <cellStyle name="Normal 27" xfId="787"/>
    <cellStyle name="Normal 27 2" xfId="788"/>
    <cellStyle name="Normal 28" xfId="789"/>
    <cellStyle name="Normal 28 2" xfId="1372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9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3"/>
    <cellStyle name="Normal 38" xfId="826"/>
    <cellStyle name="Normal 38 2" xfId="1374"/>
    <cellStyle name="Normal 38 3" xfId="827"/>
    <cellStyle name="Normal 39" xfId="828"/>
    <cellStyle name="Normal 39 2" xfId="1375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20"/>
    <cellStyle name="Normal 4 2" xfId="838"/>
    <cellStyle name="Normal 4 2 2" xfId="839"/>
    <cellStyle name="Normal 4 3" xfId="840"/>
    <cellStyle name="Normal 4 3 2" xfId="1321"/>
    <cellStyle name="Normal 4 3 2 2" xfId="1376"/>
    <cellStyle name="Normal 4 3 3" xfId="1322"/>
    <cellStyle name="Normal 4 3 3 2" xfId="1377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8"/>
    <cellStyle name="Normal 41" xfId="849"/>
    <cellStyle name="Normal 41 2" xfId="1379"/>
    <cellStyle name="Normal 42" xfId="850"/>
    <cellStyle name="Normal 42 2" xfId="1380"/>
    <cellStyle name="Normal 43" xfId="851"/>
    <cellStyle name="Normal 43 2" xfId="1381"/>
    <cellStyle name="Normal 44" xfId="852"/>
    <cellStyle name="Normal 44 2" xfId="1382"/>
    <cellStyle name="Normal 45" xfId="853"/>
    <cellStyle name="Normal 45 2" xfId="1383"/>
    <cellStyle name="Normal 46" xfId="854"/>
    <cellStyle name="Normal 46 2" xfId="1384"/>
    <cellStyle name="Normal 47" xfId="855"/>
    <cellStyle name="Normal 47 2" xfId="1385"/>
    <cellStyle name="Normal 48" xfId="856"/>
    <cellStyle name="Normal 48 2" xfId="1386"/>
    <cellStyle name="Normal 49" xfId="857"/>
    <cellStyle name="Normal 49 2" xfId="1387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3"/>
    <cellStyle name="Normal 50 3" xfId="1388"/>
    <cellStyle name="Normal 51" xfId="878"/>
    <cellStyle name="Normal 51 2" xfId="1389"/>
    <cellStyle name="Normal 52" xfId="879"/>
    <cellStyle name="Normal 52 2" xfId="1390"/>
    <cellStyle name="Normal 53" xfId="880"/>
    <cellStyle name="Normal 53 2" xfId="1391"/>
    <cellStyle name="Normal 54" xfId="881"/>
    <cellStyle name="Normal 54 2" xfId="1392"/>
    <cellStyle name="Normal 55" xfId="882"/>
    <cellStyle name="Normal 55 2" xfId="1393"/>
    <cellStyle name="Normal 56" xfId="883"/>
    <cellStyle name="Normal 56 2" xfId="1394"/>
    <cellStyle name="Normal 57" xfId="884"/>
    <cellStyle name="Normal 57 2" xfId="1395"/>
    <cellStyle name="Normal 58" xfId="885"/>
    <cellStyle name="Normal 58 2" xfId="1396"/>
    <cellStyle name="Normal 59" xfId="886"/>
    <cellStyle name="Normal 59 2" xfId="1397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8"/>
    <cellStyle name="Normal 61" xfId="909"/>
    <cellStyle name="Normal 61 2" xfId="1399"/>
    <cellStyle name="Normal 62" xfId="910"/>
    <cellStyle name="Normal 62 2" xfId="1400"/>
    <cellStyle name="Normal 63" xfId="911"/>
    <cellStyle name="Normal 63 2" xfId="1401"/>
    <cellStyle name="Normal 64" xfId="912"/>
    <cellStyle name="Normal 64 2" xfId="1402"/>
    <cellStyle name="Normal 65" xfId="913"/>
    <cellStyle name="Normal 65 2" xfId="1403"/>
    <cellStyle name="Normal 66" xfId="914"/>
    <cellStyle name="Normal 66 2" xfId="1404"/>
    <cellStyle name="Normal 67" xfId="915"/>
    <cellStyle name="Normal 67 2" xfId="1405"/>
    <cellStyle name="Normal 68" xfId="916"/>
    <cellStyle name="Normal 68 2" xfId="1406"/>
    <cellStyle name="Normal 69" xfId="917"/>
    <cellStyle name="Normal 69 2" xfId="1407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4"/>
    <cellStyle name="Normal 7 2" xfId="927"/>
    <cellStyle name="Normal 7 2 2" xfId="1325"/>
    <cellStyle name="Normal 7 3" xfId="928"/>
    <cellStyle name="Normal 7 3 2" xfId="1326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8"/>
    <cellStyle name="Normal 71" xfId="937"/>
    <cellStyle name="Normal 71 2" xfId="1409"/>
    <cellStyle name="Normal 72" xfId="938"/>
    <cellStyle name="Normal 72 2" xfId="1410"/>
    <cellStyle name="Normal 73" xfId="1327"/>
    <cellStyle name="Normal 73 2" xfId="1328"/>
    <cellStyle name="Normal 74" xfId="1329"/>
    <cellStyle name="Normal 74 2" xfId="1330"/>
    <cellStyle name="Normal 75" xfId="1331"/>
    <cellStyle name="Normal 75 2" xfId="1332"/>
    <cellStyle name="Normal 76" xfId="1333"/>
    <cellStyle name="Normal 76 2" xfId="1334"/>
    <cellStyle name="Normal 77" xfId="1411"/>
    <cellStyle name="Normal 78" xfId="1412"/>
    <cellStyle name="Normal 79" xfId="1413"/>
    <cellStyle name="Normal 79 2" xfId="1414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5"/>
    <cellStyle name="Normal 8 2" xfId="948"/>
    <cellStyle name="Normal 8 2 2" xfId="1336"/>
    <cellStyle name="Normal 8 2 3" xfId="1337"/>
    <cellStyle name="Normal 8 3" xfId="949"/>
    <cellStyle name="Normal 8 3 2" xfId="1338"/>
    <cellStyle name="Normal 8 3 3" xfId="1339"/>
    <cellStyle name="Normal 8 4" xfId="950"/>
    <cellStyle name="Normal 8 4 2" xfId="1340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5"/>
    <cellStyle name="Normal_3hark 2_Cexaspan" xfId="1441"/>
    <cellStyle name="Normal_3hark 3" xfId="1428"/>
    <cellStyle name="Normal_BAREK" xfId="959"/>
    <cellStyle name="Normal_BAREK 4 2" xfId="960"/>
    <cellStyle name="Normal_BAREK_Hovanes Dom 2" xfId="1146"/>
    <cellStyle name="Normal_Book2" xfId="961"/>
    <cellStyle name="Normal_Ceranoc" xfId="962"/>
    <cellStyle name="Normal_CXNXOX" xfId="963"/>
    <cellStyle name="Normal_Dpr29-1 2" xfId="964"/>
    <cellStyle name="Normal_el1-8 2 2" xfId="1433"/>
    <cellStyle name="Normal_el1-8 2_Cexaspan" xfId="1435"/>
    <cellStyle name="Normal_el1-8 3" xfId="1431"/>
    <cellStyle name="Normal_ELECTRO 2" xfId="1427"/>
    <cellStyle name="Normal_ELECTRO_Cexaspan" xfId="1429"/>
    <cellStyle name="Normal_Gago 2 2" xfId="1432"/>
    <cellStyle name="Normal_Gago 2_Cexaspan" xfId="1430"/>
    <cellStyle name="Normal_Gago 3" xfId="965"/>
    <cellStyle name="Normal_Gur" xfId="1438"/>
    <cellStyle name="Normal_Hovanes Dom" xfId="1425"/>
    <cellStyle name="Normal_Hovanes Dom 2" xfId="1437"/>
    <cellStyle name="Normal_Kot" xfId="1440"/>
    <cellStyle name="Normal_NKANZ" xfId="966"/>
    <cellStyle name="Normal_Obekt 2" xfId="967"/>
    <cellStyle name="Normal_QANDUM-1" xfId="968"/>
    <cellStyle name="Normal_Razniobor 3" xfId="969"/>
    <cellStyle name="Normal_SANTEX-1" xfId="970"/>
    <cellStyle name="Normal_SANTEX-1 2" xfId="1426"/>
    <cellStyle name="Normal_SANTEX-1 2 2" xfId="1434"/>
    <cellStyle name="Normal_SHIN-2" xfId="971"/>
    <cellStyle name="Normal_SHIN-2 2" xfId="1424"/>
    <cellStyle name="Normal_SHIN-2 2 2" xfId="1436"/>
    <cellStyle name="Normal_sin 5-1_1" xfId="1439"/>
    <cellStyle name="Normal_TpKot" xfId="1370"/>
    <cellStyle name="Normal_TpKot 3" xfId="1415"/>
    <cellStyle name="Note 2" xfId="972"/>
    <cellStyle name="Note 2 2" xfId="973"/>
    <cellStyle name="Note 2 2 2" xfId="974"/>
    <cellStyle name="Note 2 3" xfId="975"/>
    <cellStyle name="Note 2 4" xfId="976"/>
    <cellStyle name="Note 2 5" xfId="977"/>
    <cellStyle name="Note 2 6" xfId="978"/>
    <cellStyle name="Note 2 7" xfId="979"/>
    <cellStyle name="Note 2 8" xfId="980"/>
    <cellStyle name="Note 3" xfId="981"/>
    <cellStyle name="Note 3 2" xfId="982"/>
    <cellStyle name="Note 3 3" xfId="983"/>
    <cellStyle name="Note 3 4" xfId="984"/>
    <cellStyle name="Note 4" xfId="985"/>
    <cellStyle name="Note 4 2" xfId="986"/>
    <cellStyle name="Note 5" xfId="987"/>
    <cellStyle name="Note 5 2" xfId="988"/>
    <cellStyle name="Note 6" xfId="989"/>
    <cellStyle name="Note 6 2" xfId="990"/>
    <cellStyle name="Output 2" xfId="991"/>
    <cellStyle name="Output 2 2" xfId="992"/>
    <cellStyle name="Output 2 3" xfId="993"/>
    <cellStyle name="Output 2 4" xfId="994"/>
    <cellStyle name="Output 2 5" xfId="995"/>
    <cellStyle name="Output 2 6" xfId="996"/>
    <cellStyle name="Output 2 7" xfId="997"/>
    <cellStyle name="Output 3" xfId="998"/>
    <cellStyle name="Output 3 2" xfId="999"/>
    <cellStyle name="Output 3 3" xfId="1000"/>
    <cellStyle name="Output 3 4" xfId="1001"/>
    <cellStyle name="Output 4" xfId="1002"/>
    <cellStyle name="Output 4 2" xfId="1003"/>
    <cellStyle name="Output 5" xfId="1004"/>
    <cellStyle name="Output 5 2" xfId="1005"/>
    <cellStyle name="Output 6" xfId="1006"/>
    <cellStyle name="Output 6 2" xfId="1007"/>
    <cellStyle name="Percent 2" xfId="1008"/>
    <cellStyle name="Percent 2 2" xfId="1009"/>
    <cellStyle name="Percent 3" xfId="1010"/>
    <cellStyle name="Percent 3 2" xfId="1011"/>
    <cellStyle name="Percent 3 2 2" xfId="1012"/>
    <cellStyle name="Percent 4" xfId="1341"/>
    <cellStyle name="Standard_1" xfId="1342"/>
    <cellStyle name="Title 2" xfId="1013"/>
    <cellStyle name="Title 2 2" xfId="1014"/>
    <cellStyle name="Title 2 3" xfId="1015"/>
    <cellStyle name="Title 2 4" xfId="1016"/>
    <cellStyle name="Title 2 5" xfId="1017"/>
    <cellStyle name="Title 2 6" xfId="1018"/>
    <cellStyle name="Title 2 7" xfId="1019"/>
    <cellStyle name="Title 3" xfId="1020"/>
    <cellStyle name="Title 3 2" xfId="1021"/>
    <cellStyle name="Title 3 3" xfId="1022"/>
    <cellStyle name="Title 3 4" xfId="1023"/>
    <cellStyle name="Title 4" xfId="1024"/>
    <cellStyle name="Title 4 2" xfId="1025"/>
    <cellStyle name="Title 5" xfId="1026"/>
    <cellStyle name="Title 5 2" xfId="1027"/>
    <cellStyle name="Title 6" xfId="1028"/>
    <cellStyle name="Title 6 2" xfId="1029"/>
    <cellStyle name="Total 2" xfId="1030"/>
    <cellStyle name="Total 2 2" xfId="1031"/>
    <cellStyle name="Total 2 3" xfId="1032"/>
    <cellStyle name="Total 2 4" xfId="1033"/>
    <cellStyle name="Total 2 5" xfId="1034"/>
    <cellStyle name="Total 2 6" xfId="1035"/>
    <cellStyle name="Total 2 7" xfId="1036"/>
    <cellStyle name="Total 3" xfId="1037"/>
    <cellStyle name="Total 3 2" xfId="1038"/>
    <cellStyle name="Total 3 3" xfId="1039"/>
    <cellStyle name="Total 3 4" xfId="1040"/>
    <cellStyle name="Total 4" xfId="1041"/>
    <cellStyle name="Total 4 2" xfId="1042"/>
    <cellStyle name="Total 5" xfId="1043"/>
    <cellStyle name="Total 5 2" xfId="1044"/>
    <cellStyle name="Total 6" xfId="1045"/>
    <cellStyle name="Total 6 2" xfId="1046"/>
    <cellStyle name="Warning Text 2" xfId="1047"/>
    <cellStyle name="Warning Text 2 2" xfId="1048"/>
    <cellStyle name="Warning Text 2 3" xfId="1049"/>
    <cellStyle name="Warning Text 2 4" xfId="1050"/>
    <cellStyle name="Warning Text 2 5" xfId="1051"/>
    <cellStyle name="Warning Text 2 6" xfId="1052"/>
    <cellStyle name="Warning Text 2 7" xfId="1053"/>
    <cellStyle name="Warning Text 3" xfId="1054"/>
    <cellStyle name="Warning Text 3 2" xfId="1055"/>
    <cellStyle name="Warning Text 3 3" xfId="1056"/>
    <cellStyle name="Warning Text 3 4" xfId="1057"/>
    <cellStyle name="Warning Text 4" xfId="1058"/>
    <cellStyle name="Warning Text 4 2" xfId="1059"/>
    <cellStyle name="Warning Text 5" xfId="1060"/>
    <cellStyle name="Warning Text 5 2" xfId="1061"/>
    <cellStyle name="Warning Text 6" xfId="1062"/>
    <cellStyle name="Warning Text 6 2" xfId="1063"/>
    <cellStyle name="Акт" xfId="1064"/>
    <cellStyle name="Акцент1" xfId="1065"/>
    <cellStyle name="Акцент2" xfId="1066"/>
    <cellStyle name="Акцент3" xfId="1067"/>
    <cellStyle name="Акцент4" xfId="1068"/>
    <cellStyle name="Акцент5" xfId="1069"/>
    <cellStyle name="Акцент6" xfId="1070"/>
    <cellStyle name="Ввод " xfId="1071"/>
    <cellStyle name="ВедРесурсов" xfId="1072"/>
    <cellStyle name="Вывод" xfId="1073"/>
    <cellStyle name="Вычисление" xfId="1074"/>
    <cellStyle name="Заголовок 1" xfId="1075"/>
    <cellStyle name="Заголовок 2" xfId="1076"/>
    <cellStyle name="Заголовок 3" xfId="1077"/>
    <cellStyle name="Заголовок 4" xfId="1078"/>
    <cellStyle name="Итог" xfId="1079"/>
    <cellStyle name="Итоги" xfId="1080"/>
    <cellStyle name="ИтогоРесМет" xfId="1081"/>
    <cellStyle name="Контрольная ячейка" xfId="1082"/>
    <cellStyle name="ЛокСмета" xfId="1083"/>
    <cellStyle name="ЛокСмета 2" xfId="1084"/>
    <cellStyle name="Название" xfId="1085"/>
    <cellStyle name="Нейтральный" xfId="1086"/>
    <cellStyle name="ОбСмета" xfId="1087"/>
    <cellStyle name="Обычный 10" xfId="1088"/>
    <cellStyle name="Обычный 10 2" xfId="1089"/>
    <cellStyle name="Обычный 11" xfId="1090"/>
    <cellStyle name="Обычный 11 2" xfId="1091"/>
    <cellStyle name="Обычный 12" xfId="1092"/>
    <cellStyle name="Обычный 12 2" xfId="1343"/>
    <cellStyle name="Обычный 12 2 2" xfId="1416"/>
    <cellStyle name="Обычный 13" xfId="1344"/>
    <cellStyle name="Обычный 14" xfId="1345"/>
    <cellStyle name="Обычный 15" xfId="1346"/>
    <cellStyle name="Обычный 15 2" xfId="1417"/>
    <cellStyle name="Обычный 16" xfId="1347"/>
    <cellStyle name="Обычный 16 2" xfId="1418"/>
    <cellStyle name="Обычный 17" xfId="1423"/>
    <cellStyle name="Обычный 2" xfId="1093"/>
    <cellStyle name="Обычный 2 10" xfId="1094"/>
    <cellStyle name="Обычный 2 11" xfId="1095"/>
    <cellStyle name="Обычный 2 12" xfId="1348"/>
    <cellStyle name="Обычный 2 12 2" xfId="1419"/>
    <cellStyle name="Обычный 2 2" xfId="1096"/>
    <cellStyle name="Обычный 2 2 2" xfId="1349"/>
    <cellStyle name="Обычный 2 2 3" xfId="1420"/>
    <cellStyle name="Обычный 2 3" xfId="1097"/>
    <cellStyle name="Обычный 2 3 2" xfId="1350"/>
    <cellStyle name="Обычный 2 3 3" xfId="1351"/>
    <cellStyle name="Обычный 2 3 4" xfId="1352"/>
    <cellStyle name="Обычный 2 3 5" xfId="1353"/>
    <cellStyle name="Обычный 2 4" xfId="1098"/>
    <cellStyle name="Обычный 2 4 2" xfId="1354"/>
    <cellStyle name="Обычный 2 5" xfId="1099"/>
    <cellStyle name="Обычный 2 5 2" xfId="1355"/>
    <cellStyle name="Обычный 2 5 3" xfId="1356"/>
    <cellStyle name="Обычный 2 6" xfId="1100"/>
    <cellStyle name="Обычный 2 6 2" xfId="1357"/>
    <cellStyle name="Обычный 2 7" xfId="1101"/>
    <cellStyle name="Обычный 2 8" xfId="1102"/>
    <cellStyle name="Обычный 2 9" xfId="1103"/>
    <cellStyle name="Обычный 2_2-2" xfId="1104"/>
    <cellStyle name="Обычный 3" xfId="1105"/>
    <cellStyle name="Обычный 3 2" xfId="1106"/>
    <cellStyle name="Обычный 3 2 2" xfId="1358"/>
    <cellStyle name="Обычный 3 3" xfId="1107"/>
    <cellStyle name="Обычный 3 4" xfId="1359"/>
    <cellStyle name="Обычный 3 5" xfId="1360"/>
    <cellStyle name="Обычный 4" xfId="1108"/>
    <cellStyle name="Обычный 4 2" xfId="1109"/>
    <cellStyle name="Обычный 4 3" xfId="1361"/>
    <cellStyle name="Обычный 5" xfId="1110"/>
    <cellStyle name="Обычный 5 2" xfId="1111"/>
    <cellStyle name="Обычный 6" xfId="1112"/>
    <cellStyle name="Обычный 6 2" xfId="1113"/>
    <cellStyle name="Обычный 7" xfId="1114"/>
    <cellStyle name="Обычный 7 2" xfId="1115"/>
    <cellStyle name="Обычный 8" xfId="1116"/>
    <cellStyle name="Обычный 8 2" xfId="1117"/>
    <cellStyle name="Обычный 9" xfId="1118"/>
    <cellStyle name="Обычный 9 2" xfId="1119"/>
    <cellStyle name="Обычный_ADIGA" xfId="1120"/>
    <cellStyle name="ПеременныеСметы" xfId="1121"/>
    <cellStyle name="Плохой" xfId="1122"/>
    <cellStyle name="Пояснение" xfId="1123"/>
    <cellStyle name="Примечание" xfId="1124"/>
    <cellStyle name="Примечание 2" xfId="1125"/>
    <cellStyle name="Примечание 2 2" xfId="1362"/>
    <cellStyle name="Примечание 2 3" xfId="1363"/>
    <cellStyle name="Примечание 3" xfId="1364"/>
    <cellStyle name="Примечание 4" xfId="1365"/>
    <cellStyle name="РесСмета" xfId="1126"/>
    <cellStyle name="СводкаСтоимРаб" xfId="1127"/>
    <cellStyle name="СводРасч" xfId="1128"/>
    <cellStyle name="Связанная ячейка" xfId="1129"/>
    <cellStyle name="Список ресурсов" xfId="1130"/>
    <cellStyle name="Стиль 1" xfId="1131"/>
    <cellStyle name="Стиль 1 2" xfId="1132"/>
    <cellStyle name="Стиль 1 2 2" xfId="1133"/>
    <cellStyle name="Стиль 1 3" xfId="1134"/>
    <cellStyle name="Текст предупреждения" xfId="1135"/>
    <cellStyle name="Титул" xfId="1136"/>
    <cellStyle name="Финансовый 2" xfId="1366"/>
    <cellStyle name="Финансовый 2 2" xfId="1367"/>
    <cellStyle name="Финансовый 2 3" xfId="1368"/>
    <cellStyle name="Финансовый 2 4" xfId="1421"/>
    <cellStyle name="Финансовый 3" xfId="1369"/>
    <cellStyle name="Финансовый_Ведомость nakop школы 10 smeta HATM 150205 Gena" xfId="1137"/>
    <cellStyle name="Хвост" xfId="1138"/>
    <cellStyle name="Хороший" xfId="1139"/>
    <cellStyle name="Экспертиза" xfId="1140"/>
    <cellStyle name="Экспертиза 2" xfId="1141"/>
    <cellStyle name="Экспертиза 3" xfId="1142"/>
    <cellStyle name="Экспертиза 4" xfId="1143"/>
    <cellStyle name="Экспертиза 5" xfId="1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121034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121035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133350</xdr:rowOff>
    </xdr:to>
    <xdr:pic>
      <xdr:nvPicPr>
        <xdr:cNvPr id="121036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190500</xdr:rowOff>
    </xdr:to>
    <xdr:pic>
      <xdr:nvPicPr>
        <xdr:cNvPr id="121037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104775</xdr:rowOff>
    </xdr:to>
    <xdr:pic>
      <xdr:nvPicPr>
        <xdr:cNvPr id="121038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6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121039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152400</xdr:rowOff>
    </xdr:to>
    <xdr:pic>
      <xdr:nvPicPr>
        <xdr:cNvPr id="121040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121041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39300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21042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39300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21043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096375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1044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21045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21046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zoomScale="90" zoomScaleNormal="90" zoomScaleSheetLayoutView="100" workbookViewId="0">
      <selection activeCell="E28" sqref="E28"/>
    </sheetView>
  </sheetViews>
  <sheetFormatPr defaultColWidth="9.140625" defaultRowHeight="12.75"/>
  <cols>
    <col min="1" max="1" width="6.28515625" style="2" customWidth="1"/>
    <col min="2" max="4" width="9.5703125" style="2" customWidth="1"/>
    <col min="5" max="6" width="9.85546875" style="2" customWidth="1"/>
    <col min="7" max="8" width="9.5703125" style="2" customWidth="1"/>
    <col min="9" max="9" width="8.28515625" style="2" customWidth="1"/>
    <col min="10" max="10" width="10.140625" style="2" customWidth="1"/>
    <col min="11" max="16384" width="9.140625" style="18"/>
  </cols>
  <sheetData>
    <row r="1" spans="4:7" ht="2.25" customHeight="1"/>
    <row r="11" spans="4:7" ht="18.75" customHeight="1">
      <c r="D11" s="768" t="s">
        <v>28</v>
      </c>
      <c r="E11" s="769"/>
      <c r="F11" s="769"/>
      <c r="G11" s="769"/>
    </row>
    <row r="12" spans="4:7" ht="21" customHeight="1">
      <c r="D12" s="769"/>
      <c r="E12" s="769"/>
      <c r="F12" s="769"/>
      <c r="G12" s="769"/>
    </row>
    <row r="13" spans="4:7" ht="18.75" customHeight="1">
      <c r="D13" s="3"/>
    </row>
    <row r="14" spans="4:7" ht="18.75" customHeight="1"/>
    <row r="15" spans="4:7" ht="12" customHeight="1"/>
    <row r="16" spans="4:7" ht="18.75" customHeight="1"/>
    <row r="17" spans="2:9" ht="18.75" customHeight="1">
      <c r="B17" s="26"/>
      <c r="C17" s="27"/>
      <c r="D17" s="27"/>
      <c r="E17" s="27"/>
      <c r="F17" s="27"/>
      <c r="G17" s="27"/>
      <c r="H17" s="27"/>
      <c r="I17" s="27"/>
    </row>
    <row r="18" spans="2:9" ht="24" customHeight="1">
      <c r="B18" s="770" t="s">
        <v>2439</v>
      </c>
      <c r="C18" s="770"/>
      <c r="D18" s="770"/>
      <c r="E18" s="770"/>
      <c r="F18" s="770"/>
      <c r="G18" s="770"/>
      <c r="H18" s="770"/>
      <c r="I18" s="770"/>
    </row>
    <row r="19" spans="2:9" ht="33" customHeight="1">
      <c r="B19" s="770"/>
      <c r="C19" s="770"/>
      <c r="D19" s="770"/>
      <c r="E19" s="770"/>
      <c r="F19" s="770"/>
      <c r="G19" s="770"/>
      <c r="H19" s="770"/>
      <c r="I19" s="770"/>
    </row>
    <row r="20" spans="2:9" ht="12.75" hidden="1" customHeight="1">
      <c r="B20" s="26"/>
      <c r="C20" s="27"/>
      <c r="D20" s="27"/>
      <c r="E20" s="27"/>
      <c r="F20" s="27"/>
      <c r="G20" s="27"/>
      <c r="H20" s="27"/>
      <c r="I20" s="27"/>
    </row>
    <row r="21" spans="2:9" ht="12.75" hidden="1" customHeight="1">
      <c r="B21" s="26"/>
      <c r="C21" s="27"/>
      <c r="D21" s="27"/>
      <c r="E21" s="27"/>
      <c r="F21" s="27"/>
      <c r="G21" s="27"/>
      <c r="H21" s="27"/>
      <c r="I21" s="27"/>
    </row>
    <row r="22" spans="2:9" ht="53.25" customHeight="1">
      <c r="E22" s="770" t="s">
        <v>630</v>
      </c>
      <c r="F22" s="770"/>
    </row>
    <row r="23" spans="2:9" ht="21.75" customHeight="1">
      <c r="B23" s="4"/>
      <c r="C23" s="4"/>
      <c r="D23" s="770" t="s">
        <v>838</v>
      </c>
      <c r="E23" s="770"/>
      <c r="F23" s="770"/>
      <c r="G23" s="770"/>
      <c r="H23" s="4"/>
      <c r="I23" s="4"/>
    </row>
    <row r="24" spans="2:9" ht="38.25" customHeight="1">
      <c r="B24" s="770"/>
      <c r="C24" s="770"/>
      <c r="D24" s="770"/>
      <c r="E24" s="770"/>
      <c r="F24" s="770"/>
      <c r="G24" s="770"/>
      <c r="H24" s="770"/>
      <c r="I24" s="770"/>
    </row>
    <row r="25" spans="2:9" ht="25.5" customHeight="1"/>
    <row r="26" spans="2:9" ht="9.75" customHeight="1">
      <c r="B26" s="767"/>
      <c r="C26" s="767"/>
      <c r="D26" s="767"/>
      <c r="E26" s="767"/>
      <c r="F26" s="767"/>
      <c r="G26" s="767"/>
      <c r="H26" s="767"/>
      <c r="I26" s="767"/>
    </row>
    <row r="27" spans="2:9" ht="34.5" customHeight="1">
      <c r="E27" s="763"/>
      <c r="F27" s="763"/>
    </row>
    <row r="28" spans="2:9" ht="18.75" customHeight="1">
      <c r="B28" s="5" t="s">
        <v>29</v>
      </c>
      <c r="D28" s="6"/>
      <c r="E28" s="7"/>
    </row>
    <row r="29" spans="2:9" ht="18.75" customHeight="1">
      <c r="B29" s="5" t="s">
        <v>30</v>
      </c>
      <c r="C29" s="8"/>
      <c r="D29" s="6"/>
      <c r="E29" s="9"/>
      <c r="F29" s="9"/>
      <c r="G29" s="10"/>
      <c r="H29" s="11"/>
    </row>
    <row r="30" spans="2:9" ht="18.75" customHeight="1">
      <c r="B30" s="5"/>
      <c r="D30" s="6"/>
    </row>
    <row r="31" spans="2:9" ht="18.75" customHeight="1">
      <c r="B31" s="5"/>
      <c r="C31" s="8"/>
      <c r="D31" s="6"/>
      <c r="E31" s="6"/>
      <c r="F31" s="6"/>
      <c r="G31" s="11"/>
      <c r="H31" s="11"/>
    </row>
    <row r="32" spans="2:9" ht="18.75" customHeight="1"/>
    <row r="33" spans="2:9" ht="35.25" customHeight="1"/>
    <row r="34" spans="2:9" ht="18.75" customHeight="1">
      <c r="B34" s="764"/>
      <c r="C34" s="764"/>
      <c r="D34" s="764"/>
    </row>
    <row r="35" spans="2:9" ht="21.75" customHeight="1">
      <c r="B35" s="12"/>
      <c r="C35" s="13" t="s">
        <v>31</v>
      </c>
      <c r="D35" s="12"/>
      <c r="E35" s="14"/>
      <c r="F35" s="12"/>
      <c r="G35" s="765" t="s">
        <v>547</v>
      </c>
      <c r="H35" s="765"/>
      <c r="I35" s="765"/>
    </row>
    <row r="36" spans="2:9" ht="18.75" customHeight="1">
      <c r="B36" s="15"/>
      <c r="C36" s="13"/>
      <c r="D36" s="12"/>
      <c r="E36" s="14"/>
      <c r="F36" s="12"/>
      <c r="G36" s="765"/>
      <c r="H36" s="765"/>
      <c r="I36" s="765"/>
    </row>
    <row r="37" spans="2:9" ht="21.75" customHeight="1">
      <c r="B37" s="16"/>
      <c r="C37" s="17"/>
      <c r="D37" s="16"/>
      <c r="E37" s="14"/>
      <c r="F37" s="14"/>
      <c r="G37" s="766"/>
      <c r="H37" s="766"/>
      <c r="I37" s="766"/>
    </row>
    <row r="38" spans="2:9" ht="15.75" customHeight="1">
      <c r="B38" s="764"/>
      <c r="C38" s="764"/>
      <c r="D38" s="764"/>
    </row>
    <row r="39" spans="2:9" ht="6.75" customHeight="1"/>
    <row r="40" spans="2:9" ht="18.75" customHeight="1"/>
    <row r="41" spans="2:9" ht="24" customHeight="1"/>
    <row r="42" spans="2:9" ht="18.75" hidden="1" customHeight="1"/>
    <row r="43" spans="2:9" ht="18.75" customHeight="1">
      <c r="E43" s="762" t="s">
        <v>2432</v>
      </c>
      <c r="F43" s="762"/>
    </row>
    <row r="49" ht="1.5" customHeight="1"/>
    <row r="50" hidden="1"/>
    <row r="63" hidden="1"/>
    <row r="64" hidden="1"/>
    <row r="65" hidden="1"/>
    <row r="66" hidden="1"/>
    <row r="67" hidden="1"/>
    <row r="68" hidden="1"/>
    <row r="69" hidden="1"/>
    <row r="70" hidden="1"/>
    <row r="71" hidden="1"/>
  </sheetData>
  <mergeCells count="13">
    <mergeCell ref="B26:I26"/>
    <mergeCell ref="D11:G12"/>
    <mergeCell ref="E22:F22"/>
    <mergeCell ref="D23:G23"/>
    <mergeCell ref="B24:I24"/>
    <mergeCell ref="B18:I19"/>
    <mergeCell ref="E43:F43"/>
    <mergeCell ref="E27:F27"/>
    <mergeCell ref="B34:D34"/>
    <mergeCell ref="G35:I35"/>
    <mergeCell ref="G36:I36"/>
    <mergeCell ref="G37:I37"/>
    <mergeCell ref="B38:D38"/>
  </mergeCells>
  <printOptions horizontalCentered="1"/>
  <pageMargins left="0.3" right="0.1" top="0.1" bottom="0.1" header="0.1" footer="0.1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26"/>
  <sheetViews>
    <sheetView showGridLines="0" tabSelected="1" topLeftCell="A1512" zoomScaleNormal="100" zoomScaleSheetLayoutView="100" workbookViewId="0">
      <selection activeCell="F1524" sqref="F1524"/>
    </sheetView>
  </sheetViews>
  <sheetFormatPr defaultColWidth="9.140625" defaultRowHeight="12"/>
  <cols>
    <col min="1" max="1" width="6" style="761" customWidth="1"/>
    <col min="2" max="2" width="52.5703125" style="91" customWidth="1"/>
    <col min="3" max="3" width="7.140625" style="139" customWidth="1"/>
    <col min="4" max="4" width="9.85546875" style="87" customWidth="1"/>
    <col min="5" max="5" width="10.140625" style="87" customWidth="1"/>
    <col min="6" max="6" width="15" style="87" customWidth="1"/>
    <col min="7" max="7" width="0" style="91" hidden="1" customWidth="1"/>
    <col min="8" max="8" width="15" style="91" bestFit="1" customWidth="1"/>
    <col min="9" max="9" width="9.140625" style="91"/>
    <col min="10" max="10" width="15" style="91" bestFit="1" customWidth="1"/>
    <col min="11" max="16384" width="9.140625" style="91"/>
  </cols>
  <sheetData>
    <row r="1" spans="1:6" s="90" customFormat="1" ht="38.25" customHeight="1">
      <c r="A1" s="777" t="s">
        <v>846</v>
      </c>
      <c r="B1" s="777"/>
      <c r="C1" s="777"/>
      <c r="D1" s="777"/>
      <c r="E1" s="777"/>
      <c r="F1" s="777"/>
    </row>
    <row r="2" spans="1:6" ht="28.5" customHeight="1">
      <c r="A2" s="778" t="s">
        <v>839</v>
      </c>
      <c r="B2" s="778"/>
      <c r="C2" s="778"/>
      <c r="D2" s="778"/>
      <c r="E2" s="778"/>
      <c r="F2" s="778"/>
    </row>
    <row r="3" spans="1:6" ht="28.5" customHeight="1">
      <c r="A3" s="781" t="s">
        <v>642</v>
      </c>
      <c r="B3" s="781"/>
      <c r="C3" s="781"/>
      <c r="D3" s="781"/>
      <c r="E3" s="781"/>
      <c r="F3" s="781"/>
    </row>
    <row r="4" spans="1:6" s="92" customFormat="1" ht="24" customHeight="1">
      <c r="A4" s="779" t="s">
        <v>1</v>
      </c>
      <c r="B4" s="779" t="s">
        <v>2</v>
      </c>
      <c r="C4" s="780" t="s">
        <v>602</v>
      </c>
      <c r="D4" s="780" t="s">
        <v>0</v>
      </c>
      <c r="E4" s="736" t="s">
        <v>603</v>
      </c>
      <c r="F4" s="79" t="s">
        <v>604</v>
      </c>
    </row>
    <row r="5" spans="1:6" s="93" customFormat="1" ht="18.75" customHeight="1">
      <c r="A5" s="779"/>
      <c r="B5" s="779"/>
      <c r="C5" s="780"/>
      <c r="D5" s="780"/>
      <c r="E5" s="736" t="s">
        <v>32</v>
      </c>
      <c r="F5" s="79" t="s">
        <v>32</v>
      </c>
    </row>
    <row r="6" spans="1:6" s="94" customFormat="1" ht="15" customHeight="1">
      <c r="A6" s="80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</row>
    <row r="7" spans="1:6" s="90" customFormat="1" ht="20.25" customHeight="1">
      <c r="A7" s="42"/>
      <c r="B7" s="773" t="s">
        <v>847</v>
      </c>
      <c r="C7" s="773"/>
      <c r="D7" s="773"/>
      <c r="E7" s="773"/>
      <c r="F7" s="773"/>
    </row>
    <row r="8" spans="1:6" s="204" customFormat="1" ht="20.25" customHeight="1">
      <c r="A8" s="201">
        <v>1</v>
      </c>
      <c r="B8" s="173" t="s">
        <v>848</v>
      </c>
      <c r="C8" s="201" t="s">
        <v>3</v>
      </c>
      <c r="D8" s="249">
        <v>7337.7</v>
      </c>
      <c r="E8" s="741">
        <v>4.166227464059137</v>
      </c>
      <c r="F8" s="611">
        <f>D8*E8</f>
        <v>30570.527263026728</v>
      </c>
    </row>
    <row r="9" spans="1:6" s="204" customFormat="1" ht="21.75" customHeight="1">
      <c r="A9" s="201">
        <v>2</v>
      </c>
      <c r="B9" s="626" t="s">
        <v>849</v>
      </c>
      <c r="C9" s="201" t="s">
        <v>3</v>
      </c>
      <c r="D9" s="249">
        <v>18.899999999999999</v>
      </c>
      <c r="E9" s="741">
        <v>110.97697688203264</v>
      </c>
      <c r="F9" s="611">
        <f t="shared" ref="F9:F13" si="0">D9*E9</f>
        <v>2097.4648630704169</v>
      </c>
    </row>
    <row r="10" spans="1:6" s="204" customFormat="1" ht="30.75" customHeight="1">
      <c r="A10" s="201">
        <v>3</v>
      </c>
      <c r="B10" s="408" t="s">
        <v>850</v>
      </c>
      <c r="C10" s="262" t="s">
        <v>4</v>
      </c>
      <c r="D10" s="249">
        <v>468.5</v>
      </c>
      <c r="E10" s="741">
        <v>22.018173077137789</v>
      </c>
      <c r="F10" s="611">
        <f t="shared" si="0"/>
        <v>10315.514086639054</v>
      </c>
    </row>
    <row r="11" spans="1:6" s="204" customFormat="1" ht="20.25" customHeight="1">
      <c r="A11" s="201">
        <v>4</v>
      </c>
      <c r="B11" s="408" t="s">
        <v>851</v>
      </c>
      <c r="C11" s="262" t="s">
        <v>4</v>
      </c>
      <c r="D11" s="249">
        <v>68.75</v>
      </c>
      <c r="E11" s="741">
        <v>9.4457783596226772</v>
      </c>
      <c r="F11" s="611">
        <f t="shared" si="0"/>
        <v>649.39726222405909</v>
      </c>
    </row>
    <row r="12" spans="1:6" s="204" customFormat="1" ht="25.5" customHeight="1">
      <c r="A12" s="201">
        <v>5</v>
      </c>
      <c r="B12" s="408" t="s">
        <v>852</v>
      </c>
      <c r="C12" s="201" t="s">
        <v>3</v>
      </c>
      <c r="D12" s="249">
        <v>2220.1999999999998</v>
      </c>
      <c r="E12" s="741">
        <v>1.8996322807239741</v>
      </c>
      <c r="F12" s="611">
        <f t="shared" si="0"/>
        <v>4217.5635896633667</v>
      </c>
    </row>
    <row r="13" spans="1:6" s="204" customFormat="1" ht="21.75" customHeight="1">
      <c r="A13" s="201">
        <v>6</v>
      </c>
      <c r="B13" s="70" t="s">
        <v>853</v>
      </c>
      <c r="C13" s="345" t="s">
        <v>7</v>
      </c>
      <c r="D13" s="346">
        <v>5328.48</v>
      </c>
      <c r="E13" s="741">
        <v>1.5612137254887131</v>
      </c>
      <c r="F13" s="611">
        <f t="shared" si="0"/>
        <v>8318.8961119920968</v>
      </c>
    </row>
    <row r="14" spans="1:6" s="310" customFormat="1" ht="21" customHeight="1">
      <c r="A14" s="751"/>
      <c r="B14" s="627" t="s">
        <v>854</v>
      </c>
      <c r="C14" s="155"/>
      <c r="D14" s="628"/>
      <c r="E14" s="629"/>
      <c r="F14" s="612">
        <f>SUM(F8:F13)</f>
        <v>56169.363176615734</v>
      </c>
    </row>
    <row r="15" spans="1:6" s="90" customFormat="1" ht="20.25" customHeight="1">
      <c r="A15" s="42"/>
      <c r="B15" s="773" t="s">
        <v>840</v>
      </c>
      <c r="C15" s="773"/>
      <c r="D15" s="773"/>
      <c r="E15" s="773"/>
      <c r="F15" s="773"/>
    </row>
    <row r="16" spans="1:6" s="204" customFormat="1" ht="44.25" customHeight="1">
      <c r="A16" s="201">
        <v>1</v>
      </c>
      <c r="B16" s="630" t="s">
        <v>1145</v>
      </c>
      <c r="C16" s="201" t="s">
        <v>11</v>
      </c>
      <c r="D16" s="202">
        <v>515</v>
      </c>
      <c r="E16" s="742">
        <v>0.51549735776242089</v>
      </c>
      <c r="F16" s="611">
        <f>D16*E16</f>
        <v>265.48113924764675</v>
      </c>
    </row>
    <row r="17" spans="1:6" s="204" customFormat="1" ht="41.25" customHeight="1">
      <c r="A17" s="42">
        <v>2</v>
      </c>
      <c r="B17" s="70" t="s">
        <v>1157</v>
      </c>
      <c r="C17" s="345" t="s">
        <v>7</v>
      </c>
      <c r="D17" s="613">
        <v>927</v>
      </c>
      <c r="E17" s="742">
        <v>0.52040457516290439</v>
      </c>
      <c r="F17" s="611">
        <f t="shared" ref="F17:F79" si="1">D17*E17</f>
        <v>482.41504117601238</v>
      </c>
    </row>
    <row r="18" spans="1:6" s="204" customFormat="1" ht="40.5" customHeight="1">
      <c r="A18" s="42">
        <v>3</v>
      </c>
      <c r="B18" s="630" t="s">
        <v>940</v>
      </c>
      <c r="C18" s="201" t="s">
        <v>11</v>
      </c>
      <c r="D18" s="202">
        <v>3875</v>
      </c>
      <c r="E18" s="742">
        <v>0.51549735776242089</v>
      </c>
      <c r="F18" s="611">
        <f t="shared" si="1"/>
        <v>1997.5522613293811</v>
      </c>
    </row>
    <row r="19" spans="1:6" s="204" customFormat="1" ht="28.5" customHeight="1">
      <c r="A19" s="42">
        <v>4</v>
      </c>
      <c r="B19" s="243" t="s">
        <v>1156</v>
      </c>
      <c r="C19" s="307" t="s">
        <v>7</v>
      </c>
      <c r="D19" s="614">
        <v>6975</v>
      </c>
      <c r="E19" s="742">
        <v>0.52040457516290439</v>
      </c>
      <c r="F19" s="611">
        <f t="shared" si="1"/>
        <v>3629.821911761258</v>
      </c>
    </row>
    <row r="20" spans="1:6" s="204" customFormat="1" ht="25.5" customHeight="1">
      <c r="A20" s="42">
        <v>5</v>
      </c>
      <c r="B20" s="630" t="s">
        <v>1146</v>
      </c>
      <c r="C20" s="201" t="s">
        <v>11</v>
      </c>
      <c r="D20" s="202">
        <v>1680</v>
      </c>
      <c r="E20" s="742">
        <v>0.55379434097282787</v>
      </c>
      <c r="F20" s="611">
        <f t="shared" si="1"/>
        <v>930.3744928343508</v>
      </c>
    </row>
    <row r="21" spans="1:6" s="204" customFormat="1" ht="26.25" customHeight="1">
      <c r="A21" s="42">
        <v>6</v>
      </c>
      <c r="B21" s="243" t="s">
        <v>1147</v>
      </c>
      <c r="C21" s="307" t="s">
        <v>7</v>
      </c>
      <c r="D21" s="614">
        <v>3024</v>
      </c>
      <c r="E21" s="742">
        <v>0.52040457516290439</v>
      </c>
      <c r="F21" s="611">
        <f t="shared" si="1"/>
        <v>1573.7034352926228</v>
      </c>
    </row>
    <row r="22" spans="1:6" s="310" customFormat="1" ht="24.75" customHeight="1">
      <c r="A22" s="42">
        <v>7</v>
      </c>
      <c r="B22" s="173" t="s">
        <v>1148</v>
      </c>
      <c r="C22" s="201" t="s">
        <v>3</v>
      </c>
      <c r="D22" s="616">
        <v>1680</v>
      </c>
      <c r="E22" s="742">
        <v>7.9322482533035608</v>
      </c>
      <c r="F22" s="611">
        <f t="shared" si="1"/>
        <v>13326.177065549982</v>
      </c>
    </row>
    <row r="23" spans="1:6" s="310" customFormat="1" ht="23.25" customHeight="1">
      <c r="A23" s="42">
        <v>8</v>
      </c>
      <c r="B23" s="173" t="s">
        <v>1149</v>
      </c>
      <c r="C23" s="201" t="s">
        <v>3</v>
      </c>
      <c r="D23" s="616">
        <v>1680</v>
      </c>
      <c r="E23" s="742">
        <v>3.0890453921000871</v>
      </c>
      <c r="F23" s="611">
        <f t="shared" si="1"/>
        <v>5189.5962587281465</v>
      </c>
    </row>
    <row r="24" spans="1:6" s="204" customFormat="1" ht="20.25" customHeight="1">
      <c r="A24" s="42">
        <v>9</v>
      </c>
      <c r="B24" s="243" t="s">
        <v>1150</v>
      </c>
      <c r="C24" s="201" t="s">
        <v>3</v>
      </c>
      <c r="D24" s="202">
        <v>250</v>
      </c>
      <c r="E24" s="742">
        <v>0.10007780291594315</v>
      </c>
      <c r="F24" s="611">
        <f t="shared" si="1"/>
        <v>25.019450728985788</v>
      </c>
    </row>
    <row r="25" spans="1:6" s="204" customFormat="1" ht="20.25" customHeight="1">
      <c r="A25" s="42">
        <v>10</v>
      </c>
      <c r="B25" s="408" t="s">
        <v>10</v>
      </c>
      <c r="C25" s="201" t="s">
        <v>3</v>
      </c>
      <c r="D25" s="202">
        <v>250</v>
      </c>
      <c r="E25" s="742">
        <v>0.4344538409541267</v>
      </c>
      <c r="F25" s="611">
        <f t="shared" si="1"/>
        <v>108.61346023853167</v>
      </c>
    </row>
    <row r="26" spans="1:6" s="204" customFormat="1" ht="31.5" customHeight="1">
      <c r="A26" s="42">
        <v>11</v>
      </c>
      <c r="B26" s="630" t="s">
        <v>1151</v>
      </c>
      <c r="C26" s="201" t="s">
        <v>11</v>
      </c>
      <c r="D26" s="202">
        <v>1945</v>
      </c>
      <c r="E26" s="742">
        <v>0.84730252136470596</v>
      </c>
      <c r="F26" s="611">
        <f t="shared" si="1"/>
        <v>1648.003404054353</v>
      </c>
    </row>
    <row r="27" spans="1:6" s="204" customFormat="1" ht="23.25" customHeight="1">
      <c r="A27" s="42">
        <v>12</v>
      </c>
      <c r="B27" s="243" t="s">
        <v>853</v>
      </c>
      <c r="C27" s="307" t="s">
        <v>7</v>
      </c>
      <c r="D27" s="614">
        <v>3501</v>
      </c>
      <c r="E27" s="742">
        <v>1.5612137254887131</v>
      </c>
      <c r="F27" s="611">
        <f t="shared" si="1"/>
        <v>5465.8092529359847</v>
      </c>
    </row>
    <row r="28" spans="1:6" s="204" customFormat="1" ht="27.75" customHeight="1">
      <c r="A28" s="42">
        <v>13</v>
      </c>
      <c r="B28" s="626" t="s">
        <v>775</v>
      </c>
      <c r="C28" s="201" t="s">
        <v>4</v>
      </c>
      <c r="D28" s="613">
        <v>1800</v>
      </c>
      <c r="E28" s="742">
        <v>0.43749387876709789</v>
      </c>
      <c r="F28" s="611">
        <f t="shared" si="1"/>
        <v>787.48898178077616</v>
      </c>
    </row>
    <row r="29" spans="1:6" s="204" customFormat="1" ht="30" customHeight="1">
      <c r="A29" s="42">
        <v>14</v>
      </c>
      <c r="B29" s="408" t="s">
        <v>776</v>
      </c>
      <c r="C29" s="201" t="s">
        <v>3</v>
      </c>
      <c r="D29" s="616">
        <v>271</v>
      </c>
      <c r="E29" s="742">
        <v>49.378311307735771</v>
      </c>
      <c r="F29" s="611">
        <f t="shared" si="1"/>
        <v>13381.522364396395</v>
      </c>
    </row>
    <row r="30" spans="1:6" s="204" customFormat="1" ht="18.75" customHeight="1">
      <c r="A30" s="42">
        <v>15</v>
      </c>
      <c r="B30" s="70" t="s">
        <v>1152</v>
      </c>
      <c r="C30" s="42" t="s">
        <v>5</v>
      </c>
      <c r="D30" s="615">
        <v>18040</v>
      </c>
      <c r="E30" s="742">
        <v>0.1718499406857644</v>
      </c>
      <c r="F30" s="611">
        <f t="shared" si="1"/>
        <v>3100.1729299711897</v>
      </c>
    </row>
    <row r="31" spans="1:6" s="204" customFormat="1" ht="29.25" customHeight="1">
      <c r="A31" s="42">
        <v>16</v>
      </c>
      <c r="B31" s="408" t="s">
        <v>777</v>
      </c>
      <c r="C31" s="201" t="s">
        <v>3</v>
      </c>
      <c r="D31" s="616">
        <v>52.1</v>
      </c>
      <c r="E31" s="742">
        <v>44.902098416294713</v>
      </c>
      <c r="F31" s="611">
        <f t="shared" si="1"/>
        <v>2339.3993274889544</v>
      </c>
    </row>
    <row r="32" spans="1:6" s="204" customFormat="1" ht="27.75" customHeight="1">
      <c r="A32" s="201">
        <v>17</v>
      </c>
      <c r="B32" s="243" t="s">
        <v>778</v>
      </c>
      <c r="C32" s="201" t="s">
        <v>3</v>
      </c>
      <c r="D32" s="616">
        <v>42.6</v>
      </c>
      <c r="E32" s="742">
        <v>44.080047498305071</v>
      </c>
      <c r="F32" s="611">
        <f t="shared" si="1"/>
        <v>1877.8100234277961</v>
      </c>
    </row>
    <row r="33" spans="1:6" s="204" customFormat="1" ht="28.5" customHeight="1">
      <c r="A33" s="201">
        <v>18</v>
      </c>
      <c r="B33" s="408" t="s">
        <v>779</v>
      </c>
      <c r="C33" s="201" t="s">
        <v>3</v>
      </c>
      <c r="D33" s="631">
        <v>316.75</v>
      </c>
      <c r="E33" s="742">
        <v>64.688600675890967</v>
      </c>
      <c r="F33" s="611">
        <f t="shared" si="1"/>
        <v>20490.114264088465</v>
      </c>
    </row>
    <row r="34" spans="1:6" s="240" customFormat="1" ht="20.25" customHeight="1">
      <c r="A34" s="201">
        <v>19</v>
      </c>
      <c r="B34" s="243" t="s">
        <v>12</v>
      </c>
      <c r="C34" s="201" t="s">
        <v>7</v>
      </c>
      <c r="D34" s="617">
        <v>5.7355999999999989</v>
      </c>
      <c r="E34" s="742">
        <v>416.61112438793452</v>
      </c>
      <c r="F34" s="611">
        <f t="shared" si="1"/>
        <v>2389.514765039437</v>
      </c>
    </row>
    <row r="35" spans="1:6" s="204" customFormat="1" ht="18.75" customHeight="1">
      <c r="A35" s="201">
        <v>20</v>
      </c>
      <c r="B35" s="243" t="s">
        <v>14</v>
      </c>
      <c r="C35" s="201" t="s">
        <v>7</v>
      </c>
      <c r="D35" s="617">
        <v>1.0803</v>
      </c>
      <c r="E35" s="742">
        <v>416.61112438793452</v>
      </c>
      <c r="F35" s="611">
        <f t="shared" si="1"/>
        <v>450.06499767628566</v>
      </c>
    </row>
    <row r="36" spans="1:6" s="204" customFormat="1" ht="18.75" customHeight="1">
      <c r="A36" s="201">
        <v>21</v>
      </c>
      <c r="B36" s="243" t="s">
        <v>15</v>
      </c>
      <c r="C36" s="201" t="s">
        <v>7</v>
      </c>
      <c r="D36" s="617">
        <v>4.2060000000000004</v>
      </c>
      <c r="E36" s="742">
        <v>416.61112438793452</v>
      </c>
      <c r="F36" s="611">
        <f t="shared" si="1"/>
        <v>1752.2663891756529</v>
      </c>
    </row>
    <row r="37" spans="1:6" s="204" customFormat="1" ht="18.75" customHeight="1">
      <c r="A37" s="201">
        <v>22</v>
      </c>
      <c r="B37" s="243" t="s">
        <v>18</v>
      </c>
      <c r="C37" s="201" t="s">
        <v>7</v>
      </c>
      <c r="D37" s="617">
        <v>5.0556000000000001</v>
      </c>
      <c r="E37" s="742">
        <v>416.61112438793452</v>
      </c>
      <c r="F37" s="611">
        <f t="shared" si="1"/>
        <v>2106.2192004556418</v>
      </c>
    </row>
    <row r="38" spans="1:6" s="204" customFormat="1" ht="18.75" customHeight="1">
      <c r="A38" s="201">
        <v>23</v>
      </c>
      <c r="B38" s="243" t="s">
        <v>16</v>
      </c>
      <c r="C38" s="201" t="s">
        <v>7</v>
      </c>
      <c r="D38" s="617">
        <v>0.24099999999999996</v>
      </c>
      <c r="E38" s="742">
        <v>416.61112438793452</v>
      </c>
      <c r="F38" s="611">
        <f t="shared" si="1"/>
        <v>100.4032809774922</v>
      </c>
    </row>
    <row r="39" spans="1:6" s="204" customFormat="1" ht="18.75" customHeight="1">
      <c r="A39" s="201">
        <v>24</v>
      </c>
      <c r="B39" s="632" t="s">
        <v>780</v>
      </c>
      <c r="C39" s="262" t="s">
        <v>3</v>
      </c>
      <c r="D39" s="618">
        <v>20.700000000000006</v>
      </c>
      <c r="E39" s="742">
        <v>114.72500793086853</v>
      </c>
      <c r="F39" s="611">
        <f t="shared" si="1"/>
        <v>2374.8076641689795</v>
      </c>
    </row>
    <row r="40" spans="1:6" s="204" customFormat="1" ht="18.75" customHeight="1">
      <c r="A40" s="201">
        <v>25</v>
      </c>
      <c r="B40" s="243" t="s">
        <v>26</v>
      </c>
      <c r="C40" s="201" t="s">
        <v>7</v>
      </c>
      <c r="D40" s="617">
        <v>1.4645999999999997</v>
      </c>
      <c r="E40" s="742">
        <v>416.61112438793452</v>
      </c>
      <c r="F40" s="611">
        <f t="shared" si="1"/>
        <v>610.1686527785688</v>
      </c>
    </row>
    <row r="41" spans="1:6" s="204" customFormat="1" ht="18.75" customHeight="1">
      <c r="A41" s="201">
        <v>26</v>
      </c>
      <c r="B41" s="243" t="s">
        <v>16</v>
      </c>
      <c r="C41" s="201" t="s">
        <v>7</v>
      </c>
      <c r="D41" s="617">
        <v>4.4820000000000002</v>
      </c>
      <c r="E41" s="742">
        <v>416.61112438793452</v>
      </c>
      <c r="F41" s="611">
        <f t="shared" si="1"/>
        <v>1867.2510595067226</v>
      </c>
    </row>
    <row r="42" spans="1:6" s="204" customFormat="1" ht="18.75" customHeight="1">
      <c r="A42" s="201">
        <v>27</v>
      </c>
      <c r="B42" s="632" t="s">
        <v>781</v>
      </c>
      <c r="C42" s="201" t="s">
        <v>3</v>
      </c>
      <c r="D42" s="633">
        <v>32.199999999999996</v>
      </c>
      <c r="E42" s="742">
        <v>98.265724174318436</v>
      </c>
      <c r="F42" s="611">
        <f t="shared" si="1"/>
        <v>3164.1563184130532</v>
      </c>
    </row>
    <row r="43" spans="1:6" s="204" customFormat="1" ht="18.75" customHeight="1">
      <c r="A43" s="201">
        <v>28</v>
      </c>
      <c r="B43" s="243" t="s">
        <v>782</v>
      </c>
      <c r="C43" s="201" t="s">
        <v>7</v>
      </c>
      <c r="D43" s="617">
        <v>0.88200000000000012</v>
      </c>
      <c r="E43" s="742">
        <v>416.61112438793452</v>
      </c>
      <c r="F43" s="611">
        <f t="shared" si="1"/>
        <v>367.4510117101583</v>
      </c>
    </row>
    <row r="44" spans="1:6" s="204" customFormat="1" ht="17.25" customHeight="1">
      <c r="A44" s="201">
        <v>29</v>
      </c>
      <c r="B44" s="243" t="s">
        <v>14</v>
      </c>
      <c r="C44" s="201" t="s">
        <v>7</v>
      </c>
      <c r="D44" s="617">
        <v>0.61009999999999998</v>
      </c>
      <c r="E44" s="742">
        <v>416.61112438793452</v>
      </c>
      <c r="F44" s="611">
        <f t="shared" si="1"/>
        <v>254.17444698907883</v>
      </c>
    </row>
    <row r="45" spans="1:6" s="240" customFormat="1" ht="20.25" customHeight="1">
      <c r="A45" s="201">
        <v>30</v>
      </c>
      <c r="B45" s="243" t="s">
        <v>15</v>
      </c>
      <c r="C45" s="201" t="s">
        <v>7</v>
      </c>
      <c r="D45" s="617">
        <v>0.191</v>
      </c>
      <c r="E45" s="742">
        <v>416.61112438793452</v>
      </c>
      <c r="F45" s="611">
        <f t="shared" si="1"/>
        <v>79.57272475809549</v>
      </c>
    </row>
    <row r="46" spans="1:6" s="204" customFormat="1" ht="25.5" customHeight="1">
      <c r="A46" s="201">
        <v>31</v>
      </c>
      <c r="B46" s="243" t="s">
        <v>18</v>
      </c>
      <c r="C46" s="201" t="s">
        <v>7</v>
      </c>
      <c r="D46" s="617">
        <v>0.72820000000000007</v>
      </c>
      <c r="E46" s="742">
        <v>416.61112438793452</v>
      </c>
      <c r="F46" s="611">
        <f t="shared" si="1"/>
        <v>303.37622077929393</v>
      </c>
    </row>
    <row r="47" spans="1:6" s="204" customFormat="1" ht="18.75" customHeight="1">
      <c r="A47" s="201">
        <v>32</v>
      </c>
      <c r="B47" s="243" t="s">
        <v>337</v>
      </c>
      <c r="C47" s="201" t="s">
        <v>7</v>
      </c>
      <c r="D47" s="617">
        <v>1.3326999999999998</v>
      </c>
      <c r="E47" s="742">
        <v>416.61112438793452</v>
      </c>
      <c r="F47" s="611">
        <f t="shared" si="1"/>
        <v>555.21764547180021</v>
      </c>
    </row>
    <row r="48" spans="1:6" s="204" customFormat="1" ht="18.75" customHeight="1">
      <c r="A48" s="201">
        <v>33</v>
      </c>
      <c r="B48" s="243" t="s">
        <v>16</v>
      </c>
      <c r="C48" s="201" t="s">
        <v>7</v>
      </c>
      <c r="D48" s="617">
        <v>5.9900000000000002E-2</v>
      </c>
      <c r="E48" s="742">
        <v>416.61112438793452</v>
      </c>
      <c r="F48" s="611">
        <f t="shared" si="1"/>
        <v>24.95500635083728</v>
      </c>
    </row>
    <row r="49" spans="1:6" s="204" customFormat="1" ht="18.75" customHeight="1">
      <c r="A49" s="201">
        <v>34</v>
      </c>
      <c r="B49" s="243" t="s">
        <v>336</v>
      </c>
      <c r="C49" s="201" t="s">
        <v>7</v>
      </c>
      <c r="D49" s="617">
        <v>0.12190000000000001</v>
      </c>
      <c r="E49" s="742">
        <v>416.61112438793452</v>
      </c>
      <c r="F49" s="611">
        <f t="shared" si="1"/>
        <v>50.784896062889224</v>
      </c>
    </row>
    <row r="50" spans="1:6" s="204" customFormat="1" ht="23.25" customHeight="1">
      <c r="A50" s="201">
        <v>35</v>
      </c>
      <c r="B50" s="632" t="s">
        <v>390</v>
      </c>
      <c r="C50" s="201" t="s">
        <v>7</v>
      </c>
      <c r="D50" s="634">
        <v>2.0799999999999999E-2</v>
      </c>
      <c r="E50" s="742">
        <v>1165.0557189122283</v>
      </c>
      <c r="F50" s="611">
        <f t="shared" si="1"/>
        <v>24.233158953374346</v>
      </c>
    </row>
    <row r="51" spans="1:6" s="204" customFormat="1" ht="26.25" customHeight="1">
      <c r="A51" s="201">
        <v>36</v>
      </c>
      <c r="B51" s="632" t="s">
        <v>783</v>
      </c>
      <c r="C51" s="201" t="s">
        <v>3</v>
      </c>
      <c r="D51" s="633">
        <v>237.7</v>
      </c>
      <c r="E51" s="742">
        <v>94.018367793468414</v>
      </c>
      <c r="F51" s="611">
        <f t="shared" si="1"/>
        <v>22348.166024507442</v>
      </c>
    </row>
    <row r="52" spans="1:6" s="240" customFormat="1" ht="21" customHeight="1">
      <c r="A52" s="201">
        <v>37</v>
      </c>
      <c r="B52" s="243" t="s">
        <v>46</v>
      </c>
      <c r="C52" s="201" t="s">
        <v>7</v>
      </c>
      <c r="D52" s="617">
        <v>0.32469999999999993</v>
      </c>
      <c r="E52" s="742">
        <v>416.61112438793452</v>
      </c>
      <c r="F52" s="611">
        <f t="shared" si="1"/>
        <v>135.2736320887623</v>
      </c>
    </row>
    <row r="53" spans="1:6" s="204" customFormat="1" ht="20.25" customHeight="1">
      <c r="A53" s="201">
        <v>38</v>
      </c>
      <c r="B53" s="243" t="s">
        <v>13</v>
      </c>
      <c r="C53" s="201" t="s">
        <v>7</v>
      </c>
      <c r="D53" s="617">
        <v>0.70240000000000014</v>
      </c>
      <c r="E53" s="742">
        <v>416.61112438793452</v>
      </c>
      <c r="F53" s="611">
        <f t="shared" si="1"/>
        <v>292.62765377008526</v>
      </c>
    </row>
    <row r="54" spans="1:6" s="204" customFormat="1" ht="19.5" customHeight="1">
      <c r="A54" s="201">
        <v>39</v>
      </c>
      <c r="B54" s="243" t="s">
        <v>14</v>
      </c>
      <c r="C54" s="201" t="s">
        <v>7</v>
      </c>
      <c r="D54" s="617">
        <v>21.315499999999997</v>
      </c>
      <c r="E54" s="742">
        <v>416.61112438793452</v>
      </c>
      <c r="F54" s="611">
        <f t="shared" si="1"/>
        <v>8880.2744218910175</v>
      </c>
    </row>
    <row r="55" spans="1:6" s="204" customFormat="1" ht="24" customHeight="1">
      <c r="A55" s="201">
        <v>40</v>
      </c>
      <c r="B55" s="408" t="s">
        <v>832</v>
      </c>
      <c r="C55" s="201" t="s">
        <v>3</v>
      </c>
      <c r="D55" s="616">
        <v>52.5</v>
      </c>
      <c r="E55" s="742">
        <v>50.53768309738679</v>
      </c>
      <c r="F55" s="611">
        <f t="shared" si="1"/>
        <v>2653.2283626128064</v>
      </c>
    </row>
    <row r="56" spans="1:6" s="204" customFormat="1" ht="28.5" customHeight="1">
      <c r="A56" s="201">
        <v>41</v>
      </c>
      <c r="B56" s="408" t="s">
        <v>784</v>
      </c>
      <c r="C56" s="201" t="s">
        <v>3</v>
      </c>
      <c r="D56" s="616">
        <v>0.9</v>
      </c>
      <c r="E56" s="742">
        <v>50.53768309738679</v>
      </c>
      <c r="F56" s="611">
        <f t="shared" si="1"/>
        <v>45.483914787648111</v>
      </c>
    </row>
    <row r="57" spans="1:6" s="204" customFormat="1" ht="27.75" customHeight="1">
      <c r="A57" s="201">
        <v>42</v>
      </c>
      <c r="B57" s="632" t="s">
        <v>785</v>
      </c>
      <c r="C57" s="262" t="s">
        <v>3</v>
      </c>
      <c r="D57" s="122">
        <v>2.0499999999999998</v>
      </c>
      <c r="E57" s="742">
        <v>52.397971669346738</v>
      </c>
      <c r="F57" s="611">
        <f t="shared" si="1"/>
        <v>107.41584192216081</v>
      </c>
    </row>
    <row r="58" spans="1:6" s="204" customFormat="1" ht="28.5" customHeight="1">
      <c r="A58" s="201">
        <v>43</v>
      </c>
      <c r="B58" s="635" t="s">
        <v>1153</v>
      </c>
      <c r="C58" s="201" t="s">
        <v>4</v>
      </c>
      <c r="D58" s="202">
        <v>625</v>
      </c>
      <c r="E58" s="742">
        <v>5.9532857189311672</v>
      </c>
      <c r="F58" s="611">
        <f t="shared" si="1"/>
        <v>3720.8035743319797</v>
      </c>
    </row>
    <row r="59" spans="1:6" s="204" customFormat="1" ht="26.25" customHeight="1">
      <c r="A59" s="201">
        <v>44</v>
      </c>
      <c r="B59" s="635" t="s">
        <v>833</v>
      </c>
      <c r="C59" s="319" t="s">
        <v>4</v>
      </c>
      <c r="D59" s="616">
        <v>625</v>
      </c>
      <c r="E59" s="742">
        <v>1.2748141054507616</v>
      </c>
      <c r="F59" s="611">
        <f t="shared" si="1"/>
        <v>796.758815906726</v>
      </c>
    </row>
    <row r="60" spans="1:6" s="204" customFormat="1" ht="40.5" customHeight="1">
      <c r="A60" s="201">
        <v>45</v>
      </c>
      <c r="B60" s="70" t="s">
        <v>786</v>
      </c>
      <c r="C60" s="201" t="s">
        <v>3</v>
      </c>
      <c r="D60" s="616">
        <v>5</v>
      </c>
      <c r="E60" s="742">
        <v>44.080047498305071</v>
      </c>
      <c r="F60" s="611">
        <f t="shared" si="1"/>
        <v>220.40023749152536</v>
      </c>
    </row>
    <row r="61" spans="1:6" s="204" customFormat="1" ht="40.5" customHeight="1">
      <c r="A61" s="201">
        <v>46</v>
      </c>
      <c r="B61" s="243" t="s">
        <v>787</v>
      </c>
      <c r="C61" s="201" t="s">
        <v>3</v>
      </c>
      <c r="D61" s="616">
        <v>2.0299999999999998</v>
      </c>
      <c r="E61" s="742">
        <v>44.080047498305071</v>
      </c>
      <c r="F61" s="611">
        <f t="shared" si="1"/>
        <v>89.48249642155929</v>
      </c>
    </row>
    <row r="62" spans="1:6" s="204" customFormat="1" ht="19.5" customHeight="1">
      <c r="A62" s="201">
        <v>47</v>
      </c>
      <c r="B62" s="408" t="s">
        <v>788</v>
      </c>
      <c r="C62" s="201" t="s">
        <v>3</v>
      </c>
      <c r="D62" s="616">
        <v>3.2</v>
      </c>
      <c r="E62" s="742">
        <v>91.399527485875282</v>
      </c>
      <c r="F62" s="611">
        <f t="shared" si="1"/>
        <v>292.47848795480093</v>
      </c>
    </row>
    <row r="63" spans="1:6" s="204" customFormat="1" ht="21.75" customHeight="1">
      <c r="A63" s="201">
        <v>48</v>
      </c>
      <c r="B63" s="243" t="s">
        <v>36</v>
      </c>
      <c r="C63" s="201" t="s">
        <v>7</v>
      </c>
      <c r="D63" s="84">
        <v>8.9999999999999993E-3</v>
      </c>
      <c r="E63" s="742">
        <v>416.61112438793452</v>
      </c>
      <c r="F63" s="611">
        <f t="shared" si="1"/>
        <v>3.7495001194914104</v>
      </c>
    </row>
    <row r="64" spans="1:6" s="204" customFormat="1" ht="20.25" customHeight="1">
      <c r="A64" s="201">
        <v>49</v>
      </c>
      <c r="B64" s="243" t="s">
        <v>14</v>
      </c>
      <c r="C64" s="201" t="s">
        <v>7</v>
      </c>
      <c r="D64" s="84">
        <v>0.34399999999999997</v>
      </c>
      <c r="E64" s="742">
        <v>416.61112438793452</v>
      </c>
      <c r="F64" s="611">
        <f t="shared" si="1"/>
        <v>143.31422678944946</v>
      </c>
    </row>
    <row r="65" spans="1:6" s="204" customFormat="1" ht="28.5" customHeight="1">
      <c r="A65" s="201">
        <v>50</v>
      </c>
      <c r="B65" s="632" t="s">
        <v>789</v>
      </c>
      <c r="C65" s="201" t="s">
        <v>3</v>
      </c>
      <c r="D65" s="616">
        <v>10.64</v>
      </c>
      <c r="E65" s="742">
        <v>172.40708360658107</v>
      </c>
      <c r="F65" s="611">
        <f t="shared" si="1"/>
        <v>1834.4113695740227</v>
      </c>
    </row>
    <row r="66" spans="1:6" s="204" customFormat="1" ht="19.5" customHeight="1">
      <c r="A66" s="201">
        <v>51</v>
      </c>
      <c r="B66" s="243" t="s">
        <v>36</v>
      </c>
      <c r="C66" s="201" t="s">
        <v>7</v>
      </c>
      <c r="D66" s="84">
        <v>1.6199999999999999E-2</v>
      </c>
      <c r="E66" s="742">
        <v>416.61112438793452</v>
      </c>
      <c r="F66" s="611">
        <f t="shared" si="1"/>
        <v>6.7491002150845389</v>
      </c>
    </row>
    <row r="67" spans="1:6" s="240" customFormat="1" ht="17.25" customHeight="1">
      <c r="A67" s="201">
        <v>52</v>
      </c>
      <c r="B67" s="243" t="s">
        <v>14</v>
      </c>
      <c r="C67" s="201" t="s">
        <v>7</v>
      </c>
      <c r="D67" s="84">
        <v>1.2066399999999999</v>
      </c>
      <c r="E67" s="742">
        <v>416.61112438793452</v>
      </c>
      <c r="F67" s="611">
        <f t="shared" si="1"/>
        <v>502.69964713145731</v>
      </c>
    </row>
    <row r="68" spans="1:6" s="204" customFormat="1" ht="31.5" customHeight="1">
      <c r="A68" s="201">
        <v>53</v>
      </c>
      <c r="B68" s="636" t="s">
        <v>790</v>
      </c>
      <c r="C68" s="42" t="s">
        <v>3</v>
      </c>
      <c r="D68" s="616">
        <v>71.8</v>
      </c>
      <c r="E68" s="742">
        <v>7.9320847331840607</v>
      </c>
      <c r="F68" s="611">
        <f t="shared" si="1"/>
        <v>569.52368384261558</v>
      </c>
    </row>
    <row r="69" spans="1:6" s="240" customFormat="1" ht="26.25" customHeight="1">
      <c r="A69" s="201">
        <v>54</v>
      </c>
      <c r="B69" s="408" t="s">
        <v>791</v>
      </c>
      <c r="C69" s="201" t="s">
        <v>3</v>
      </c>
      <c r="D69" s="616">
        <v>23.3</v>
      </c>
      <c r="E69" s="742">
        <v>60.390780681784747</v>
      </c>
      <c r="F69" s="611">
        <f t="shared" si="1"/>
        <v>1407.1051898855847</v>
      </c>
    </row>
    <row r="70" spans="1:6" s="240" customFormat="1" ht="30" customHeight="1">
      <c r="A70" s="201">
        <v>55</v>
      </c>
      <c r="B70" s="632" t="s">
        <v>792</v>
      </c>
      <c r="C70" s="201" t="s">
        <v>3</v>
      </c>
      <c r="D70" s="616">
        <v>5.2</v>
      </c>
      <c r="E70" s="742">
        <v>128.95318906537463</v>
      </c>
      <c r="F70" s="611">
        <f t="shared" si="1"/>
        <v>670.55658313994809</v>
      </c>
    </row>
    <row r="71" spans="1:6" s="240" customFormat="1" ht="21.75" customHeight="1">
      <c r="A71" s="201">
        <v>56</v>
      </c>
      <c r="B71" s="404" t="s">
        <v>13</v>
      </c>
      <c r="C71" s="201" t="s">
        <v>7</v>
      </c>
      <c r="D71" s="637">
        <v>0.33950000000000002</v>
      </c>
      <c r="E71" s="742">
        <v>416.61112438793452</v>
      </c>
      <c r="F71" s="611">
        <f t="shared" si="1"/>
        <v>141.43947672970378</v>
      </c>
    </row>
    <row r="72" spans="1:6" s="240" customFormat="1" ht="28.5" customHeight="1">
      <c r="A72" s="201">
        <v>57</v>
      </c>
      <c r="B72" s="632" t="s">
        <v>793</v>
      </c>
      <c r="C72" s="201" t="s">
        <v>7</v>
      </c>
      <c r="D72" s="638">
        <v>8.3000000000000001E-3</v>
      </c>
      <c r="E72" s="742">
        <v>1165.0557189122283</v>
      </c>
      <c r="F72" s="611">
        <f t="shared" si="1"/>
        <v>9.6699624669714943</v>
      </c>
    </row>
    <row r="73" spans="1:6" s="204" customFormat="1" ht="35.25" customHeight="1">
      <c r="A73" s="201">
        <v>58</v>
      </c>
      <c r="B73" s="408" t="s">
        <v>794</v>
      </c>
      <c r="C73" s="201" t="s">
        <v>3</v>
      </c>
      <c r="D73" s="616">
        <v>13</v>
      </c>
      <c r="E73" s="742">
        <v>44.123089389830916</v>
      </c>
      <c r="F73" s="611">
        <f t="shared" si="1"/>
        <v>573.60016206780188</v>
      </c>
    </row>
    <row r="74" spans="1:6" s="324" customFormat="1" ht="25.5" customHeight="1">
      <c r="A74" s="201">
        <v>59</v>
      </c>
      <c r="B74" s="173" t="s">
        <v>1154</v>
      </c>
      <c r="C74" s="639" t="s">
        <v>4</v>
      </c>
      <c r="D74" s="640">
        <v>18.405000000000001</v>
      </c>
      <c r="E74" s="742">
        <v>22.034498861951231</v>
      </c>
      <c r="F74" s="611">
        <f t="shared" si="1"/>
        <v>405.54495155421245</v>
      </c>
    </row>
    <row r="75" spans="1:6" s="240" customFormat="1" ht="39.75" customHeight="1">
      <c r="A75" s="201">
        <v>60</v>
      </c>
      <c r="B75" s="173" t="s">
        <v>1155</v>
      </c>
      <c r="C75" s="639" t="s">
        <v>4</v>
      </c>
      <c r="D75" s="640">
        <v>9.2025000000000006</v>
      </c>
      <c r="E75" s="742">
        <v>20.409735786376732</v>
      </c>
      <c r="F75" s="611">
        <f t="shared" si="1"/>
        <v>187.82059357413189</v>
      </c>
    </row>
    <row r="76" spans="1:6" s="240" customFormat="1" ht="33.75" customHeight="1">
      <c r="A76" s="201">
        <v>61</v>
      </c>
      <c r="B76" s="173" t="s">
        <v>795</v>
      </c>
      <c r="C76" s="639" t="s">
        <v>4</v>
      </c>
      <c r="D76" s="618">
        <v>64.87</v>
      </c>
      <c r="E76" s="742">
        <v>14.550655021155611</v>
      </c>
      <c r="F76" s="611">
        <f t="shared" si="1"/>
        <v>943.90099122236461</v>
      </c>
    </row>
    <row r="77" spans="1:6" s="240" customFormat="1" ht="28.5" customHeight="1">
      <c r="A77" s="201">
        <v>62</v>
      </c>
      <c r="B77" s="173" t="s">
        <v>796</v>
      </c>
      <c r="C77" s="639" t="s">
        <v>5</v>
      </c>
      <c r="D77" s="618">
        <v>62.45</v>
      </c>
      <c r="E77" s="742">
        <v>2.0888002872713227</v>
      </c>
      <c r="F77" s="611">
        <f t="shared" si="1"/>
        <v>130.4455779400941</v>
      </c>
    </row>
    <row r="78" spans="1:6" s="204" customFormat="1" ht="30" customHeight="1">
      <c r="A78" s="201">
        <v>63</v>
      </c>
      <c r="B78" s="243" t="s">
        <v>797</v>
      </c>
      <c r="C78" s="201" t="s">
        <v>5</v>
      </c>
      <c r="D78" s="616">
        <v>79.290000000000006</v>
      </c>
      <c r="E78" s="742">
        <v>7.0350672615239729</v>
      </c>
      <c r="F78" s="611">
        <f t="shared" si="1"/>
        <v>557.81048316623583</v>
      </c>
    </row>
    <row r="79" spans="1:6" s="324" customFormat="1" ht="22.5" customHeight="1">
      <c r="A79" s="201">
        <v>64</v>
      </c>
      <c r="B79" s="382" t="s">
        <v>340</v>
      </c>
      <c r="C79" s="641" t="s">
        <v>7</v>
      </c>
      <c r="D79" s="84">
        <v>0.30519000000000002</v>
      </c>
      <c r="E79" s="742">
        <v>49.359216042690811</v>
      </c>
      <c r="F79" s="611">
        <f t="shared" si="1"/>
        <v>15.06393914406881</v>
      </c>
    </row>
    <row r="80" spans="1:6" s="271" customFormat="1" ht="22.5" customHeight="1">
      <c r="A80" s="752"/>
      <c r="B80" s="326" t="s">
        <v>798</v>
      </c>
      <c r="C80" s="142"/>
      <c r="D80" s="327"/>
      <c r="E80" s="278"/>
      <c r="F80" s="612">
        <f>SUM(F16:F79)</f>
        <v>140779.49140654804</v>
      </c>
    </row>
    <row r="81" spans="1:6" s="90" customFormat="1" ht="24.75" customHeight="1">
      <c r="A81" s="42"/>
      <c r="B81" s="773" t="s">
        <v>799</v>
      </c>
      <c r="C81" s="773"/>
      <c r="D81" s="773"/>
      <c r="E81" s="773"/>
      <c r="F81" s="773"/>
    </row>
    <row r="82" spans="1:6" s="95" customFormat="1" ht="36.75">
      <c r="A82" s="42">
        <v>1</v>
      </c>
      <c r="B82" s="43" t="s">
        <v>600</v>
      </c>
      <c r="C82" s="37" t="s">
        <v>3</v>
      </c>
      <c r="D82" s="642">
        <v>71.63</v>
      </c>
      <c r="E82" s="742">
        <v>110.31419278660059</v>
      </c>
      <c r="F82" s="611">
        <f t="shared" ref="F82:F145" si="2">D82*E82</f>
        <v>7901.8056293041991</v>
      </c>
    </row>
    <row r="83" spans="1:6" s="90" customFormat="1" ht="18.75" customHeight="1">
      <c r="A83" s="42">
        <v>2</v>
      </c>
      <c r="B83" s="70" t="s">
        <v>12</v>
      </c>
      <c r="C83" s="42" t="s">
        <v>7</v>
      </c>
      <c r="D83" s="76">
        <v>3.3638299999999997</v>
      </c>
      <c r="E83" s="742">
        <v>416.61112438793452</v>
      </c>
      <c r="F83" s="611">
        <f t="shared" si="2"/>
        <v>1401.4089985498656</v>
      </c>
    </row>
    <row r="84" spans="1:6" s="90" customFormat="1" ht="18.75" customHeight="1">
      <c r="A84" s="42">
        <v>3</v>
      </c>
      <c r="B84" s="70" t="s">
        <v>18</v>
      </c>
      <c r="C84" s="42" t="s">
        <v>7</v>
      </c>
      <c r="D84" s="76">
        <v>6.2E-2</v>
      </c>
      <c r="E84" s="742">
        <v>416.61112438793452</v>
      </c>
      <c r="F84" s="611">
        <f t="shared" si="2"/>
        <v>25.829889712051941</v>
      </c>
    </row>
    <row r="85" spans="1:6" s="90" customFormat="1" ht="20.25" customHeight="1">
      <c r="A85" s="42">
        <v>4</v>
      </c>
      <c r="B85" s="70" t="s">
        <v>16</v>
      </c>
      <c r="C85" s="42" t="s">
        <v>7</v>
      </c>
      <c r="D85" s="76">
        <v>8.4920300000000015</v>
      </c>
      <c r="E85" s="742">
        <v>416.61112438793452</v>
      </c>
      <c r="F85" s="611">
        <f t="shared" si="2"/>
        <v>3537.8741666360725</v>
      </c>
    </row>
    <row r="86" spans="1:6" s="90" customFormat="1" ht="31.5" customHeight="1">
      <c r="A86" s="42">
        <v>5</v>
      </c>
      <c r="B86" s="43" t="s">
        <v>388</v>
      </c>
      <c r="C86" s="42" t="s">
        <v>3</v>
      </c>
      <c r="D86" s="643">
        <v>2.38</v>
      </c>
      <c r="E86" s="742">
        <v>103.46908004720402</v>
      </c>
      <c r="F86" s="611">
        <f t="shared" si="2"/>
        <v>246.25641051234555</v>
      </c>
    </row>
    <row r="87" spans="1:6" s="90" customFormat="1" ht="24">
      <c r="A87" s="42">
        <v>6</v>
      </c>
      <c r="B87" s="43" t="s">
        <v>387</v>
      </c>
      <c r="C87" s="42" t="s">
        <v>3</v>
      </c>
      <c r="D87" s="643">
        <v>143.32999999999998</v>
      </c>
      <c r="E87" s="742">
        <v>98.265724174318436</v>
      </c>
      <c r="F87" s="611">
        <f t="shared" si="2"/>
        <v>14084.426245905061</v>
      </c>
    </row>
    <row r="88" spans="1:6" s="90" customFormat="1" ht="18.75" customHeight="1">
      <c r="A88" s="42">
        <v>7</v>
      </c>
      <c r="B88" s="70" t="s">
        <v>389</v>
      </c>
      <c r="C88" s="42" t="s">
        <v>7</v>
      </c>
      <c r="D88" s="76">
        <v>4.1264599999999998</v>
      </c>
      <c r="E88" s="742">
        <v>416.61112438793452</v>
      </c>
      <c r="F88" s="611">
        <f t="shared" si="2"/>
        <v>1719.1291403418363</v>
      </c>
    </row>
    <row r="89" spans="1:6" s="90" customFormat="1" ht="18.75" customHeight="1">
      <c r="A89" s="42">
        <v>8</v>
      </c>
      <c r="B89" s="70" t="s">
        <v>26</v>
      </c>
      <c r="C89" s="42" t="s">
        <v>7</v>
      </c>
      <c r="D89" s="76">
        <v>0.22040000000000001</v>
      </c>
      <c r="E89" s="742">
        <v>416.61112438793452</v>
      </c>
      <c r="F89" s="611">
        <f t="shared" si="2"/>
        <v>91.821091815100772</v>
      </c>
    </row>
    <row r="90" spans="1:6" s="90" customFormat="1" ht="18.75" customHeight="1">
      <c r="A90" s="42">
        <v>9</v>
      </c>
      <c r="B90" s="70" t="s">
        <v>14</v>
      </c>
      <c r="C90" s="42" t="s">
        <v>7</v>
      </c>
      <c r="D90" s="76">
        <v>2.9533299999999998</v>
      </c>
      <c r="E90" s="742">
        <v>416.61112438793452</v>
      </c>
      <c r="F90" s="611">
        <f t="shared" si="2"/>
        <v>1230.3901319886186</v>
      </c>
    </row>
    <row r="91" spans="1:6" s="90" customFormat="1" ht="18.75" customHeight="1">
      <c r="A91" s="42">
        <v>10</v>
      </c>
      <c r="B91" s="70" t="s">
        <v>15</v>
      </c>
      <c r="C91" s="42" t="s">
        <v>7</v>
      </c>
      <c r="D91" s="76">
        <v>2.0411100000000002</v>
      </c>
      <c r="E91" s="742">
        <v>416.61112438793452</v>
      </c>
      <c r="F91" s="611">
        <f t="shared" si="2"/>
        <v>850.34913209945717</v>
      </c>
    </row>
    <row r="92" spans="1:6" s="90" customFormat="1" ht="18.75" customHeight="1">
      <c r="A92" s="42">
        <v>11</v>
      </c>
      <c r="B92" s="70" t="s">
        <v>18</v>
      </c>
      <c r="C92" s="42" t="s">
        <v>7</v>
      </c>
      <c r="D92" s="76">
        <v>0.49480000000000002</v>
      </c>
      <c r="E92" s="742">
        <v>416.61112438793452</v>
      </c>
      <c r="F92" s="611">
        <f t="shared" si="2"/>
        <v>206.13918434715001</v>
      </c>
    </row>
    <row r="93" spans="1:6" s="90" customFormat="1" ht="18.75" customHeight="1">
      <c r="A93" s="42">
        <v>12</v>
      </c>
      <c r="B93" s="70" t="s">
        <v>337</v>
      </c>
      <c r="C93" s="42" t="s">
        <v>7</v>
      </c>
      <c r="D93" s="76">
        <v>6.5066999999999986</v>
      </c>
      <c r="E93" s="742">
        <v>416.61112438793452</v>
      </c>
      <c r="F93" s="611">
        <f t="shared" si="2"/>
        <v>2710.7636030549729</v>
      </c>
    </row>
    <row r="94" spans="1:6" s="90" customFormat="1" ht="20.25" customHeight="1">
      <c r="A94" s="42">
        <v>13</v>
      </c>
      <c r="B94" s="70" t="s">
        <v>16</v>
      </c>
      <c r="C94" s="42" t="s">
        <v>7</v>
      </c>
      <c r="D94" s="76">
        <v>0.18960000000000002</v>
      </c>
      <c r="E94" s="742">
        <v>416.61112438793452</v>
      </c>
      <c r="F94" s="611">
        <f t="shared" si="2"/>
        <v>78.989469183952394</v>
      </c>
    </row>
    <row r="95" spans="1:6" s="90" customFormat="1" ht="20.25" customHeight="1">
      <c r="A95" s="42">
        <v>14</v>
      </c>
      <c r="B95" s="70" t="s">
        <v>336</v>
      </c>
      <c r="C95" s="42" t="s">
        <v>7</v>
      </c>
      <c r="D95" s="76">
        <v>0.216</v>
      </c>
      <c r="E95" s="742">
        <v>416.61112438793452</v>
      </c>
      <c r="F95" s="611">
        <f t="shared" si="2"/>
        <v>89.988002867793853</v>
      </c>
    </row>
    <row r="96" spans="1:6" s="95" customFormat="1" ht="21.75" customHeight="1">
      <c r="A96" s="42">
        <v>15</v>
      </c>
      <c r="B96" s="43" t="s">
        <v>390</v>
      </c>
      <c r="C96" s="42" t="s">
        <v>7</v>
      </c>
      <c r="D96" s="644">
        <v>0.18812000000000001</v>
      </c>
      <c r="E96" s="742">
        <v>1165.0557189122283</v>
      </c>
      <c r="F96" s="611">
        <f t="shared" si="2"/>
        <v>219.1702818417684</v>
      </c>
    </row>
    <row r="97" spans="1:6" s="90" customFormat="1" ht="24">
      <c r="A97" s="42">
        <v>16</v>
      </c>
      <c r="B97" s="43" t="s">
        <v>514</v>
      </c>
      <c r="C97" s="42" t="s">
        <v>3</v>
      </c>
      <c r="D97" s="643">
        <v>346.84999999999997</v>
      </c>
      <c r="E97" s="742">
        <v>115.28336592451581</v>
      </c>
      <c r="F97" s="611">
        <f t="shared" si="2"/>
        <v>39986.035470918301</v>
      </c>
    </row>
    <row r="98" spans="1:6" s="90" customFormat="1" ht="18.75" customHeight="1">
      <c r="A98" s="42">
        <v>17</v>
      </c>
      <c r="B98" s="70" t="s">
        <v>36</v>
      </c>
      <c r="C98" s="42" t="s">
        <v>7</v>
      </c>
      <c r="D98" s="76">
        <v>0.64760000000000006</v>
      </c>
      <c r="E98" s="742">
        <v>416.61112438793452</v>
      </c>
      <c r="F98" s="611">
        <f t="shared" si="2"/>
        <v>269.7973641536264</v>
      </c>
    </row>
    <row r="99" spans="1:6" s="90" customFormat="1" ht="18.75" customHeight="1">
      <c r="A99" s="42">
        <v>18</v>
      </c>
      <c r="B99" s="70" t="s">
        <v>14</v>
      </c>
      <c r="C99" s="42" t="s">
        <v>7</v>
      </c>
      <c r="D99" s="76">
        <v>34.99042</v>
      </c>
      <c r="E99" s="742">
        <v>416.61112438793452</v>
      </c>
      <c r="F99" s="611">
        <f t="shared" si="2"/>
        <v>14577.398219006072</v>
      </c>
    </row>
    <row r="100" spans="1:6" s="90" customFormat="1" ht="17.25" customHeight="1">
      <c r="A100" s="42">
        <v>19</v>
      </c>
      <c r="B100" s="43" t="s">
        <v>391</v>
      </c>
      <c r="C100" s="42" t="s">
        <v>3</v>
      </c>
      <c r="D100" s="637">
        <v>2.92</v>
      </c>
      <c r="E100" s="742">
        <v>82.796067385901765</v>
      </c>
      <c r="F100" s="611">
        <f t="shared" si="2"/>
        <v>241.76451676683314</v>
      </c>
    </row>
    <row r="101" spans="1:6" s="90" customFormat="1" ht="16.5" customHeight="1">
      <c r="A101" s="42">
        <v>20</v>
      </c>
      <c r="B101" s="70" t="s">
        <v>17</v>
      </c>
      <c r="C101" s="42" t="s">
        <v>7</v>
      </c>
      <c r="D101" s="76">
        <v>0.28679999999999994</v>
      </c>
      <c r="E101" s="742">
        <v>416.61112438793452</v>
      </c>
      <c r="F101" s="611">
        <f t="shared" si="2"/>
        <v>119.4840704744596</v>
      </c>
    </row>
    <row r="102" spans="1:6" s="90" customFormat="1" ht="19.5" customHeight="1">
      <c r="A102" s="42">
        <v>21</v>
      </c>
      <c r="B102" s="70" t="s">
        <v>14</v>
      </c>
      <c r="C102" s="42" t="s">
        <v>7</v>
      </c>
      <c r="D102" s="76">
        <v>0.20961999999999997</v>
      </c>
      <c r="E102" s="742">
        <v>416.61112438793452</v>
      </c>
      <c r="F102" s="611">
        <f t="shared" si="2"/>
        <v>87.330023894198817</v>
      </c>
    </row>
    <row r="103" spans="1:6" s="90" customFormat="1" ht="24">
      <c r="A103" s="42">
        <v>22</v>
      </c>
      <c r="B103" s="43" t="s">
        <v>489</v>
      </c>
      <c r="C103" s="42" t="s">
        <v>3</v>
      </c>
      <c r="D103" s="616">
        <v>4.34</v>
      </c>
      <c r="E103" s="742">
        <v>99.49620819555264</v>
      </c>
      <c r="F103" s="611">
        <f t="shared" si="2"/>
        <v>431.81354356869844</v>
      </c>
    </row>
    <row r="104" spans="1:6" s="90" customFormat="1" ht="16.5" customHeight="1">
      <c r="A104" s="42">
        <v>23</v>
      </c>
      <c r="B104" s="70" t="s">
        <v>36</v>
      </c>
      <c r="C104" s="42" t="s">
        <v>7</v>
      </c>
      <c r="D104" s="76">
        <v>0.12340000000000001</v>
      </c>
      <c r="E104" s="742">
        <v>416.61112438793452</v>
      </c>
      <c r="F104" s="611">
        <f t="shared" si="2"/>
        <v>51.409812749471122</v>
      </c>
    </row>
    <row r="105" spans="1:6" s="90" customFormat="1" ht="19.5" customHeight="1">
      <c r="A105" s="42">
        <v>24</v>
      </c>
      <c r="B105" s="70" t="s">
        <v>14</v>
      </c>
      <c r="C105" s="42" t="s">
        <v>7</v>
      </c>
      <c r="D105" s="76">
        <v>0.53831000000000007</v>
      </c>
      <c r="E105" s="742">
        <v>416.61112438793452</v>
      </c>
      <c r="F105" s="611">
        <f t="shared" si="2"/>
        <v>224.26593436926905</v>
      </c>
    </row>
    <row r="106" spans="1:6" s="90" customFormat="1" ht="36">
      <c r="A106" s="42">
        <v>25</v>
      </c>
      <c r="B106" s="33" t="s">
        <v>644</v>
      </c>
      <c r="C106" s="42" t="s">
        <v>3</v>
      </c>
      <c r="D106" s="645">
        <v>368.2</v>
      </c>
      <c r="E106" s="742">
        <v>81.925958242188088</v>
      </c>
      <c r="F106" s="611">
        <f t="shared" si="2"/>
        <v>30165.137824773654</v>
      </c>
    </row>
    <row r="107" spans="1:6" s="90" customFormat="1" ht="16.5" customHeight="1">
      <c r="A107" s="42">
        <v>26</v>
      </c>
      <c r="B107" s="70" t="s">
        <v>36</v>
      </c>
      <c r="C107" s="42" t="s">
        <v>7</v>
      </c>
      <c r="D107" s="76">
        <v>0.91100000000000003</v>
      </c>
      <c r="E107" s="742">
        <v>416.61112438793452</v>
      </c>
      <c r="F107" s="611">
        <f t="shared" si="2"/>
        <v>379.53273431740837</v>
      </c>
    </row>
    <row r="108" spans="1:6" s="90" customFormat="1" ht="19.5" customHeight="1">
      <c r="A108" s="42">
        <v>27</v>
      </c>
      <c r="B108" s="70" t="s">
        <v>14</v>
      </c>
      <c r="C108" s="42" t="s">
        <v>7</v>
      </c>
      <c r="D108" s="76">
        <v>36.825000000000003</v>
      </c>
      <c r="E108" s="742">
        <v>416.61112438793452</v>
      </c>
      <c r="F108" s="611">
        <f t="shared" si="2"/>
        <v>15341.70465558569</v>
      </c>
    </row>
    <row r="109" spans="1:6" s="90" customFormat="1" ht="19.5" customHeight="1">
      <c r="A109" s="42">
        <v>28</v>
      </c>
      <c r="B109" s="70" t="s">
        <v>15</v>
      </c>
      <c r="C109" s="42" t="s">
        <v>7</v>
      </c>
      <c r="D109" s="76">
        <v>0.89300000000000002</v>
      </c>
      <c r="E109" s="742">
        <v>416.61112438793452</v>
      </c>
      <c r="F109" s="611">
        <f t="shared" si="2"/>
        <v>372.03373407842554</v>
      </c>
    </row>
    <row r="110" spans="1:6" s="90" customFormat="1" ht="24">
      <c r="A110" s="42">
        <v>29</v>
      </c>
      <c r="B110" s="43" t="s">
        <v>645</v>
      </c>
      <c r="C110" s="42" t="s">
        <v>3</v>
      </c>
      <c r="D110" s="646">
        <v>1.08</v>
      </c>
      <c r="E110" s="742">
        <v>103.46908004720402</v>
      </c>
      <c r="F110" s="611">
        <f t="shared" si="2"/>
        <v>111.74660645098035</v>
      </c>
    </row>
    <row r="111" spans="1:6" s="90" customFormat="1" ht="18" customHeight="1">
      <c r="A111" s="42">
        <v>30</v>
      </c>
      <c r="B111" s="70" t="s">
        <v>36</v>
      </c>
      <c r="C111" s="42" t="s">
        <v>7</v>
      </c>
      <c r="D111" s="76">
        <v>0.04</v>
      </c>
      <c r="E111" s="742">
        <v>416.61112438793452</v>
      </c>
      <c r="F111" s="611">
        <f t="shared" si="2"/>
        <v>16.66444497551738</v>
      </c>
    </row>
    <row r="112" spans="1:6" s="90" customFormat="1" ht="18.75" customHeight="1">
      <c r="A112" s="42">
        <v>31</v>
      </c>
      <c r="B112" s="70" t="s">
        <v>18</v>
      </c>
      <c r="C112" s="42" t="s">
        <v>7</v>
      </c>
      <c r="D112" s="76">
        <v>0.14799999999999999</v>
      </c>
      <c r="E112" s="742">
        <v>416.61112438793452</v>
      </c>
      <c r="F112" s="611">
        <f t="shared" si="2"/>
        <v>61.658446409414303</v>
      </c>
    </row>
    <row r="113" spans="1:6" s="90" customFormat="1" ht="24">
      <c r="A113" s="42">
        <v>32</v>
      </c>
      <c r="B113" s="33" t="s">
        <v>646</v>
      </c>
      <c r="C113" s="37" t="s">
        <v>3</v>
      </c>
      <c r="D113" s="642">
        <v>1.85</v>
      </c>
      <c r="E113" s="742">
        <v>107.30718337957228</v>
      </c>
      <c r="F113" s="611">
        <f t="shared" si="2"/>
        <v>198.51828925220872</v>
      </c>
    </row>
    <row r="114" spans="1:6" s="90" customFormat="1" ht="16.5" customHeight="1">
      <c r="A114" s="42">
        <v>33</v>
      </c>
      <c r="B114" s="70" t="s">
        <v>43</v>
      </c>
      <c r="C114" s="42" t="s">
        <v>7</v>
      </c>
      <c r="D114" s="76">
        <v>5.4390000000000001E-2</v>
      </c>
      <c r="E114" s="742">
        <v>416.61112438793452</v>
      </c>
      <c r="F114" s="611">
        <f t="shared" si="2"/>
        <v>22.659479055459759</v>
      </c>
    </row>
    <row r="115" spans="1:6" s="90" customFormat="1" ht="19.5" customHeight="1">
      <c r="A115" s="42">
        <v>34</v>
      </c>
      <c r="B115" s="70" t="s">
        <v>26</v>
      </c>
      <c r="C115" s="42" t="s">
        <v>7</v>
      </c>
      <c r="D115" s="76">
        <v>2.0050000000000002E-2</v>
      </c>
      <c r="E115" s="742">
        <v>416.61112438793452</v>
      </c>
      <c r="F115" s="611">
        <f t="shared" si="2"/>
        <v>8.3530530439780879</v>
      </c>
    </row>
    <row r="116" spans="1:6" s="90" customFormat="1" ht="19.5" customHeight="1">
      <c r="A116" s="42">
        <v>35</v>
      </c>
      <c r="B116" s="70" t="s">
        <v>558</v>
      </c>
      <c r="C116" s="42" t="s">
        <v>7</v>
      </c>
      <c r="D116" s="76">
        <v>7.8319999999999987E-2</v>
      </c>
      <c r="E116" s="742">
        <v>416.61112438793452</v>
      </c>
      <c r="F116" s="611">
        <f t="shared" si="2"/>
        <v>32.628983262063024</v>
      </c>
    </row>
    <row r="117" spans="1:6" s="204" customFormat="1" ht="19.5" customHeight="1">
      <c r="A117" s="42">
        <v>36</v>
      </c>
      <c r="B117" s="408" t="s">
        <v>855</v>
      </c>
      <c r="C117" s="201" t="s">
        <v>3</v>
      </c>
      <c r="D117" s="249">
        <v>1.6</v>
      </c>
      <c r="E117" s="742">
        <v>44.902098416294713</v>
      </c>
      <c r="F117" s="611">
        <f t="shared" si="2"/>
        <v>71.843357466071538</v>
      </c>
    </row>
    <row r="118" spans="1:6" s="90" customFormat="1" ht="24">
      <c r="A118" s="42">
        <v>37</v>
      </c>
      <c r="B118" s="33" t="s">
        <v>856</v>
      </c>
      <c r="C118" s="42" t="s">
        <v>3</v>
      </c>
      <c r="D118" s="616">
        <v>6.3000000000000007</v>
      </c>
      <c r="E118" s="742">
        <v>81.925958242188088</v>
      </c>
      <c r="F118" s="611">
        <f t="shared" si="2"/>
        <v>516.13353692578505</v>
      </c>
    </row>
    <row r="119" spans="1:6" s="90" customFormat="1" ht="27.75" customHeight="1">
      <c r="A119" s="42">
        <v>38</v>
      </c>
      <c r="B119" s="33" t="s">
        <v>44</v>
      </c>
      <c r="C119" s="42" t="s">
        <v>3</v>
      </c>
      <c r="D119" s="28">
        <v>1.4</v>
      </c>
      <c r="E119" s="742">
        <v>46.114986429597728</v>
      </c>
      <c r="F119" s="611">
        <f t="shared" si="2"/>
        <v>64.560981001436815</v>
      </c>
    </row>
    <row r="120" spans="1:6" s="90" customFormat="1" ht="17.25" customHeight="1">
      <c r="A120" s="42">
        <v>39</v>
      </c>
      <c r="B120" s="70" t="s">
        <v>647</v>
      </c>
      <c r="C120" s="42" t="s">
        <v>7</v>
      </c>
      <c r="D120" s="76">
        <v>0.109</v>
      </c>
      <c r="E120" s="742">
        <v>416.61112438793452</v>
      </c>
      <c r="F120" s="611">
        <f t="shared" si="2"/>
        <v>45.410612558284861</v>
      </c>
    </row>
    <row r="121" spans="1:6" s="90" customFormat="1" ht="18.75" customHeight="1">
      <c r="A121" s="42">
        <v>40</v>
      </c>
      <c r="B121" s="70" t="s">
        <v>14</v>
      </c>
      <c r="C121" s="42" t="s">
        <v>7</v>
      </c>
      <c r="D121" s="76">
        <v>0.67</v>
      </c>
      <c r="E121" s="742">
        <v>416.61112438793452</v>
      </c>
      <c r="F121" s="611">
        <f t="shared" si="2"/>
        <v>279.12945333991615</v>
      </c>
    </row>
    <row r="122" spans="1:6" s="90" customFormat="1" ht="24">
      <c r="A122" s="42">
        <v>41</v>
      </c>
      <c r="B122" s="33" t="s">
        <v>857</v>
      </c>
      <c r="C122" s="42" t="s">
        <v>3</v>
      </c>
      <c r="D122" s="616">
        <v>1.44</v>
      </c>
      <c r="E122" s="742">
        <v>81.925958242188088</v>
      </c>
      <c r="F122" s="611">
        <f t="shared" si="2"/>
        <v>117.97337986875084</v>
      </c>
    </row>
    <row r="123" spans="1:6" s="90" customFormat="1" ht="17.25" customHeight="1">
      <c r="A123" s="42">
        <v>42</v>
      </c>
      <c r="B123" s="70" t="s">
        <v>858</v>
      </c>
      <c r="C123" s="42" t="s">
        <v>7</v>
      </c>
      <c r="D123" s="76">
        <v>5.6000000000000001E-2</v>
      </c>
      <c r="E123" s="742">
        <v>416.61112438793452</v>
      </c>
      <c r="F123" s="611">
        <f t="shared" si="2"/>
        <v>23.330222965724335</v>
      </c>
    </row>
    <row r="124" spans="1:6" s="204" customFormat="1" ht="36">
      <c r="A124" s="42">
        <v>43</v>
      </c>
      <c r="B124" s="408" t="s">
        <v>1160</v>
      </c>
      <c r="C124" s="201" t="s">
        <v>3</v>
      </c>
      <c r="D124" s="249">
        <v>2.2000000000000002</v>
      </c>
      <c r="E124" s="742">
        <v>61.667534907002988</v>
      </c>
      <c r="F124" s="611">
        <f t="shared" si="2"/>
        <v>135.66857679540658</v>
      </c>
    </row>
    <row r="125" spans="1:6" s="90" customFormat="1" ht="16.5" customHeight="1">
      <c r="A125" s="42">
        <v>44</v>
      </c>
      <c r="B125" s="70" t="s">
        <v>43</v>
      </c>
      <c r="C125" s="42" t="s">
        <v>7</v>
      </c>
      <c r="D125" s="76">
        <v>4.0000000000000001E-3</v>
      </c>
      <c r="E125" s="742">
        <v>416.61112438793452</v>
      </c>
      <c r="F125" s="611">
        <f t="shared" si="2"/>
        <v>1.6664444975517381</v>
      </c>
    </row>
    <row r="126" spans="1:6" s="90" customFormat="1" ht="19.5" customHeight="1">
      <c r="A126" s="42">
        <v>45</v>
      </c>
      <c r="B126" s="70" t="s">
        <v>14</v>
      </c>
      <c r="C126" s="42" t="s">
        <v>7</v>
      </c>
      <c r="D126" s="76">
        <v>0.254</v>
      </c>
      <c r="E126" s="742">
        <v>416.61112438793452</v>
      </c>
      <c r="F126" s="611">
        <f t="shared" si="2"/>
        <v>105.81922559453537</v>
      </c>
    </row>
    <row r="127" spans="1:6" s="204" customFormat="1" ht="18" customHeight="1">
      <c r="A127" s="42">
        <v>46</v>
      </c>
      <c r="B127" s="43" t="s">
        <v>859</v>
      </c>
      <c r="C127" s="201" t="s">
        <v>3</v>
      </c>
      <c r="D127" s="249">
        <v>15.200000000000001</v>
      </c>
      <c r="E127" s="742">
        <v>30.451636647645319</v>
      </c>
      <c r="F127" s="611">
        <f t="shared" si="2"/>
        <v>462.86487704420887</v>
      </c>
    </row>
    <row r="128" spans="1:6" s="90" customFormat="1" ht="16.5" customHeight="1">
      <c r="A128" s="42">
        <v>47</v>
      </c>
      <c r="B128" s="70" t="s">
        <v>36</v>
      </c>
      <c r="C128" s="42" t="s">
        <v>7</v>
      </c>
      <c r="D128" s="76">
        <v>2.7E-2</v>
      </c>
      <c r="E128" s="742">
        <v>416.61112438793452</v>
      </c>
      <c r="F128" s="611">
        <f t="shared" si="2"/>
        <v>11.248500358474232</v>
      </c>
    </row>
    <row r="129" spans="1:6" s="90" customFormat="1" ht="19.5" customHeight="1">
      <c r="A129" s="42">
        <v>48</v>
      </c>
      <c r="B129" s="70" t="s">
        <v>860</v>
      </c>
      <c r="C129" s="42" t="s">
        <v>7</v>
      </c>
      <c r="D129" s="76">
        <v>0.99834999999999996</v>
      </c>
      <c r="E129" s="742">
        <v>416.61112438793452</v>
      </c>
      <c r="F129" s="611">
        <f t="shared" si="2"/>
        <v>415.92371603269441</v>
      </c>
    </row>
    <row r="130" spans="1:6" s="90" customFormat="1" ht="22.5" customHeight="1">
      <c r="A130" s="42">
        <v>49</v>
      </c>
      <c r="B130" s="70" t="s">
        <v>861</v>
      </c>
      <c r="C130" s="42" t="s">
        <v>3</v>
      </c>
      <c r="D130" s="643">
        <v>10.5</v>
      </c>
      <c r="E130" s="742">
        <v>59.535854208084935</v>
      </c>
      <c r="F130" s="611">
        <f t="shared" si="2"/>
        <v>625.12646918489179</v>
      </c>
    </row>
    <row r="131" spans="1:6" s="204" customFormat="1" ht="19.5" customHeight="1">
      <c r="A131" s="42">
        <v>50</v>
      </c>
      <c r="B131" s="632" t="s">
        <v>862</v>
      </c>
      <c r="C131" s="201" t="s">
        <v>3</v>
      </c>
      <c r="D131" s="202">
        <v>0.2</v>
      </c>
      <c r="E131" s="742">
        <v>105.04618014360879</v>
      </c>
      <c r="F131" s="611">
        <f t="shared" si="2"/>
        <v>21.009236028721759</v>
      </c>
    </row>
    <row r="132" spans="1:6" s="90" customFormat="1" ht="19.5" customHeight="1">
      <c r="A132" s="42">
        <v>51</v>
      </c>
      <c r="B132" s="70" t="s">
        <v>863</v>
      </c>
      <c r="C132" s="42" t="s">
        <v>7</v>
      </c>
      <c r="D132" s="76">
        <v>2.6100000000000002E-2</v>
      </c>
      <c r="E132" s="742">
        <v>416.61112438793452</v>
      </c>
      <c r="F132" s="611">
        <f t="shared" si="2"/>
        <v>10.873550346525091</v>
      </c>
    </row>
    <row r="133" spans="1:6" s="204" customFormat="1" ht="17.25" customHeight="1">
      <c r="A133" s="42">
        <v>52</v>
      </c>
      <c r="B133" s="632" t="s">
        <v>864</v>
      </c>
      <c r="C133" s="201" t="s">
        <v>3</v>
      </c>
      <c r="D133" s="202">
        <v>1.4</v>
      </c>
      <c r="E133" s="742">
        <v>82.796067385901765</v>
      </c>
      <c r="F133" s="611">
        <f t="shared" si="2"/>
        <v>115.91449434026246</v>
      </c>
    </row>
    <row r="134" spans="1:6" s="90" customFormat="1" ht="19.5" customHeight="1">
      <c r="A134" s="42">
        <v>53</v>
      </c>
      <c r="B134" s="70" t="s">
        <v>863</v>
      </c>
      <c r="C134" s="42" t="s">
        <v>7</v>
      </c>
      <c r="D134" s="76">
        <v>3.2000000000000001E-2</v>
      </c>
      <c r="E134" s="742">
        <v>416.61112438793452</v>
      </c>
      <c r="F134" s="611">
        <f t="shared" si="2"/>
        <v>13.331555980413905</v>
      </c>
    </row>
    <row r="135" spans="1:6" s="90" customFormat="1" ht="19.5" customHeight="1">
      <c r="A135" s="42">
        <v>54</v>
      </c>
      <c r="B135" s="70" t="s">
        <v>865</v>
      </c>
      <c r="C135" s="42" t="s">
        <v>7</v>
      </c>
      <c r="D135" s="76">
        <v>0.121</v>
      </c>
      <c r="E135" s="742">
        <v>416.61112438793452</v>
      </c>
      <c r="F135" s="611">
        <f t="shared" si="2"/>
        <v>50.409946050940079</v>
      </c>
    </row>
    <row r="136" spans="1:6" s="90" customFormat="1" ht="41.25" customHeight="1">
      <c r="A136" s="42">
        <v>55</v>
      </c>
      <c r="B136" s="33" t="s">
        <v>2387</v>
      </c>
      <c r="C136" s="42" t="s">
        <v>3</v>
      </c>
      <c r="D136" s="645">
        <v>9.3000000000000007</v>
      </c>
      <c r="E136" s="742">
        <v>81.925958242188088</v>
      </c>
      <c r="F136" s="611">
        <f t="shared" si="2"/>
        <v>761.91141165234933</v>
      </c>
    </row>
    <row r="137" spans="1:6" s="90" customFormat="1" ht="16.5" customHeight="1">
      <c r="A137" s="42">
        <v>56</v>
      </c>
      <c r="B137" s="70" t="s">
        <v>36</v>
      </c>
      <c r="C137" s="42" t="s">
        <v>7</v>
      </c>
      <c r="D137" s="76">
        <v>2.1000000000000001E-2</v>
      </c>
      <c r="E137" s="742">
        <v>416.61112438793452</v>
      </c>
      <c r="F137" s="611">
        <f t="shared" si="2"/>
        <v>8.7488336121466261</v>
      </c>
    </row>
    <row r="138" spans="1:6" s="90" customFormat="1" ht="19.5" customHeight="1">
      <c r="A138" s="42">
        <v>57</v>
      </c>
      <c r="B138" s="70" t="s">
        <v>14</v>
      </c>
      <c r="C138" s="42" t="s">
        <v>7</v>
      </c>
      <c r="D138" s="84">
        <v>1.2615799999999999</v>
      </c>
      <c r="E138" s="742">
        <v>416.61112438793452</v>
      </c>
      <c r="F138" s="611">
        <f t="shared" si="2"/>
        <v>525.58826230533043</v>
      </c>
    </row>
    <row r="139" spans="1:6" s="90" customFormat="1" ht="24">
      <c r="A139" s="42">
        <v>58</v>
      </c>
      <c r="B139" s="43" t="s">
        <v>648</v>
      </c>
      <c r="C139" s="42" t="s">
        <v>3</v>
      </c>
      <c r="D139" s="643">
        <v>6.24</v>
      </c>
      <c r="E139" s="742">
        <v>103.57219001161546</v>
      </c>
      <c r="F139" s="611">
        <f t="shared" si="2"/>
        <v>646.29046567248054</v>
      </c>
    </row>
    <row r="140" spans="1:6" s="90" customFormat="1" ht="18" customHeight="1">
      <c r="A140" s="42">
        <v>59</v>
      </c>
      <c r="B140" s="70" t="s">
        <v>649</v>
      </c>
      <c r="C140" s="42" t="s">
        <v>7</v>
      </c>
      <c r="D140" s="76">
        <v>0.17279</v>
      </c>
      <c r="E140" s="742">
        <v>416.61112438793452</v>
      </c>
      <c r="F140" s="611">
        <f t="shared" si="2"/>
        <v>71.986236182991206</v>
      </c>
    </row>
    <row r="141" spans="1:6" s="90" customFormat="1" ht="18.75" customHeight="1">
      <c r="A141" s="42">
        <v>60</v>
      </c>
      <c r="B141" s="70" t="s">
        <v>14</v>
      </c>
      <c r="C141" s="42" t="s">
        <v>7</v>
      </c>
      <c r="D141" s="76">
        <v>7.0610000000000006E-2</v>
      </c>
      <c r="E141" s="742">
        <v>416.61112438793452</v>
      </c>
      <c r="F141" s="611">
        <f t="shared" si="2"/>
        <v>29.41691149303206</v>
      </c>
    </row>
    <row r="142" spans="1:6" s="90" customFormat="1" ht="18.75" customHeight="1">
      <c r="A142" s="42">
        <v>61</v>
      </c>
      <c r="B142" s="70" t="s">
        <v>15</v>
      </c>
      <c r="C142" s="42" t="s">
        <v>7</v>
      </c>
      <c r="D142" s="76">
        <v>0.158</v>
      </c>
      <c r="E142" s="742">
        <v>416.61112438793452</v>
      </c>
      <c r="F142" s="611">
        <f t="shared" si="2"/>
        <v>65.824557653293652</v>
      </c>
    </row>
    <row r="143" spans="1:6" s="90" customFormat="1" ht="18.75" customHeight="1">
      <c r="A143" s="42">
        <v>62</v>
      </c>
      <c r="B143" s="70" t="s">
        <v>18</v>
      </c>
      <c r="C143" s="42" t="s">
        <v>7</v>
      </c>
      <c r="D143" s="76">
        <v>0.161</v>
      </c>
      <c r="E143" s="742">
        <v>416.61112438793452</v>
      </c>
      <c r="F143" s="611">
        <f t="shared" si="2"/>
        <v>67.074391026457462</v>
      </c>
    </row>
    <row r="144" spans="1:6" s="95" customFormat="1" ht="27" customHeight="1">
      <c r="A144" s="42">
        <v>63</v>
      </c>
      <c r="B144" s="43" t="s">
        <v>650</v>
      </c>
      <c r="C144" s="42" t="s">
        <v>7</v>
      </c>
      <c r="D144" s="644">
        <v>1.7490000000000002E-2</v>
      </c>
      <c r="E144" s="742">
        <v>1165.0557189122283</v>
      </c>
      <c r="F144" s="611">
        <f t="shared" si="2"/>
        <v>20.376824523774875</v>
      </c>
    </row>
    <row r="145" spans="1:6" s="90" customFormat="1" ht="24">
      <c r="A145" s="42">
        <v>64</v>
      </c>
      <c r="B145" s="33" t="s">
        <v>651</v>
      </c>
      <c r="C145" s="42" t="s">
        <v>3</v>
      </c>
      <c r="D145" s="616">
        <v>5.0999999999999996</v>
      </c>
      <c r="E145" s="742">
        <v>81.925958242188088</v>
      </c>
      <c r="F145" s="611">
        <f t="shared" si="2"/>
        <v>417.82238703515924</v>
      </c>
    </row>
    <row r="146" spans="1:6" s="90" customFormat="1" ht="17.25" customHeight="1">
      <c r="A146" s="42">
        <v>65</v>
      </c>
      <c r="B146" s="70" t="s">
        <v>652</v>
      </c>
      <c r="C146" s="42" t="s">
        <v>7</v>
      </c>
      <c r="D146" s="76">
        <v>0.10665000000000001</v>
      </c>
      <c r="E146" s="742">
        <v>416.61112438793452</v>
      </c>
      <c r="F146" s="611">
        <f t="shared" ref="F146:F209" si="3">D146*E146</f>
        <v>44.431576415973218</v>
      </c>
    </row>
    <row r="147" spans="1:6" s="90" customFormat="1" ht="18.75" customHeight="1">
      <c r="A147" s="42">
        <v>66</v>
      </c>
      <c r="B147" s="70" t="s">
        <v>14</v>
      </c>
      <c r="C147" s="42" t="s">
        <v>7</v>
      </c>
      <c r="D147" s="76">
        <v>0.27344000000000002</v>
      </c>
      <c r="E147" s="742">
        <v>416.61112438793452</v>
      </c>
      <c r="F147" s="611">
        <f t="shared" si="3"/>
        <v>113.91814585263683</v>
      </c>
    </row>
    <row r="148" spans="1:6" s="90" customFormat="1" ht="24">
      <c r="A148" s="42">
        <v>67</v>
      </c>
      <c r="B148" s="43" t="s">
        <v>653</v>
      </c>
      <c r="C148" s="42" t="s">
        <v>3</v>
      </c>
      <c r="D148" s="28">
        <v>1.2</v>
      </c>
      <c r="E148" s="742">
        <v>189.65209364582532</v>
      </c>
      <c r="F148" s="611">
        <f t="shared" si="3"/>
        <v>227.58251237499039</v>
      </c>
    </row>
    <row r="149" spans="1:6" s="90" customFormat="1" ht="18" customHeight="1">
      <c r="A149" s="42">
        <v>68</v>
      </c>
      <c r="B149" s="70" t="s">
        <v>652</v>
      </c>
      <c r="C149" s="42" t="s">
        <v>7</v>
      </c>
      <c r="D149" s="76">
        <v>1.2E-2</v>
      </c>
      <c r="E149" s="742">
        <v>416.61112438793452</v>
      </c>
      <c r="F149" s="611">
        <f t="shared" si="3"/>
        <v>4.9993334926552144</v>
      </c>
    </row>
    <row r="150" spans="1:6" s="90" customFormat="1" ht="18.75" customHeight="1">
      <c r="A150" s="42">
        <v>69</v>
      </c>
      <c r="B150" s="70" t="s">
        <v>14</v>
      </c>
      <c r="C150" s="42" t="s">
        <v>7</v>
      </c>
      <c r="D150" s="76">
        <v>6.0999999999999999E-2</v>
      </c>
      <c r="E150" s="742">
        <v>416.61112438793452</v>
      </c>
      <c r="F150" s="611">
        <f t="shared" si="3"/>
        <v>25.413278587664006</v>
      </c>
    </row>
    <row r="151" spans="1:6" s="90" customFormat="1" ht="39" customHeight="1">
      <c r="A151" s="42">
        <v>70</v>
      </c>
      <c r="B151" s="647" t="s">
        <v>606</v>
      </c>
      <c r="C151" s="648" t="s">
        <v>4</v>
      </c>
      <c r="D151" s="646">
        <v>367.5</v>
      </c>
      <c r="E151" s="742">
        <v>4.8133636995056479</v>
      </c>
      <c r="F151" s="611">
        <f t="shared" si="3"/>
        <v>1768.9111595683255</v>
      </c>
    </row>
    <row r="152" spans="1:6" s="90" customFormat="1" ht="24">
      <c r="A152" s="42">
        <v>71</v>
      </c>
      <c r="B152" s="647" t="s">
        <v>654</v>
      </c>
      <c r="C152" s="42" t="s">
        <v>3</v>
      </c>
      <c r="D152" s="646">
        <v>152.19999999999999</v>
      </c>
      <c r="E152" s="742">
        <v>30.451636647645319</v>
      </c>
      <c r="F152" s="611">
        <f t="shared" si="3"/>
        <v>4634.7390977716168</v>
      </c>
    </row>
    <row r="153" spans="1:6" s="90" customFormat="1" ht="19.5" customHeight="1">
      <c r="A153" s="42">
        <v>72</v>
      </c>
      <c r="B153" s="33" t="s">
        <v>26</v>
      </c>
      <c r="C153" s="42" t="s">
        <v>7</v>
      </c>
      <c r="D153" s="84">
        <v>1.46705</v>
      </c>
      <c r="E153" s="742">
        <v>416.61112438793452</v>
      </c>
      <c r="F153" s="611">
        <f t="shared" si="3"/>
        <v>611.18935003331933</v>
      </c>
    </row>
    <row r="154" spans="1:6" s="90" customFormat="1" ht="27.75" customHeight="1">
      <c r="A154" s="42">
        <v>73</v>
      </c>
      <c r="B154" s="70" t="s">
        <v>866</v>
      </c>
      <c r="C154" s="42" t="s">
        <v>3</v>
      </c>
      <c r="D154" s="643">
        <v>45.400000000000006</v>
      </c>
      <c r="E154" s="742">
        <v>50.021616582845802</v>
      </c>
      <c r="F154" s="611">
        <f t="shared" si="3"/>
        <v>2270.9813928611998</v>
      </c>
    </row>
    <row r="155" spans="1:6" s="90" customFormat="1" ht="41.25" customHeight="1">
      <c r="A155" s="42">
        <v>74</v>
      </c>
      <c r="B155" s="33" t="s">
        <v>655</v>
      </c>
      <c r="C155" s="42" t="s">
        <v>4</v>
      </c>
      <c r="D155" s="645">
        <v>27.78</v>
      </c>
      <c r="E155" s="742">
        <v>136.37337851879278</v>
      </c>
      <c r="F155" s="611">
        <f t="shared" si="3"/>
        <v>3788.4524552520634</v>
      </c>
    </row>
    <row r="156" spans="1:6" s="90" customFormat="1" ht="31.5" customHeight="1">
      <c r="A156" s="42">
        <v>75</v>
      </c>
      <c r="B156" s="43" t="s">
        <v>656</v>
      </c>
      <c r="C156" s="42" t="s">
        <v>4</v>
      </c>
      <c r="D156" s="645">
        <v>5.43</v>
      </c>
      <c r="E156" s="742">
        <v>73.025412082207197</v>
      </c>
      <c r="F156" s="611">
        <f t="shared" si="3"/>
        <v>396.52798760638507</v>
      </c>
    </row>
    <row r="157" spans="1:6" s="90" customFormat="1" ht="29.25" customHeight="1">
      <c r="A157" s="42">
        <v>76</v>
      </c>
      <c r="B157" s="43" t="s">
        <v>657</v>
      </c>
      <c r="C157" s="42" t="s">
        <v>4</v>
      </c>
      <c r="D157" s="645">
        <v>8.1999999999999993</v>
      </c>
      <c r="E157" s="742">
        <v>139.16965775327998</v>
      </c>
      <c r="F157" s="611">
        <f t="shared" si="3"/>
        <v>1141.1911935768958</v>
      </c>
    </row>
    <row r="158" spans="1:6" s="90" customFormat="1" ht="32.25" customHeight="1">
      <c r="A158" s="42">
        <v>77</v>
      </c>
      <c r="B158" s="43" t="s">
        <v>658</v>
      </c>
      <c r="C158" s="42" t="s">
        <v>4</v>
      </c>
      <c r="D158" s="645">
        <v>1.7999999999999998</v>
      </c>
      <c r="E158" s="742">
        <v>136.37337851879278</v>
      </c>
      <c r="F158" s="611">
        <f t="shared" si="3"/>
        <v>245.47208133382696</v>
      </c>
    </row>
    <row r="159" spans="1:6" s="90" customFormat="1" ht="31.5" customHeight="1">
      <c r="A159" s="42">
        <v>78</v>
      </c>
      <c r="B159" s="43" t="s">
        <v>659</v>
      </c>
      <c r="C159" s="42" t="s">
        <v>4</v>
      </c>
      <c r="D159" s="645">
        <v>1.2960000000000003</v>
      </c>
      <c r="E159" s="742">
        <v>120.26577924179279</v>
      </c>
      <c r="F159" s="611">
        <f t="shared" si="3"/>
        <v>155.86444989736347</v>
      </c>
    </row>
    <row r="160" spans="1:6" s="90" customFormat="1" ht="33" customHeight="1">
      <c r="A160" s="42">
        <v>79</v>
      </c>
      <c r="B160" s="43" t="s">
        <v>660</v>
      </c>
      <c r="C160" s="42" t="s">
        <v>4</v>
      </c>
      <c r="D160" s="637">
        <v>20.169999999999998</v>
      </c>
      <c r="E160" s="742">
        <v>73.025412082207197</v>
      </c>
      <c r="F160" s="611">
        <f t="shared" si="3"/>
        <v>1472.9225616981191</v>
      </c>
    </row>
    <row r="161" spans="1:6" s="90" customFormat="1" ht="29.25" customHeight="1">
      <c r="A161" s="42">
        <v>80</v>
      </c>
      <c r="B161" s="43" t="s">
        <v>867</v>
      </c>
      <c r="C161" s="42" t="s">
        <v>4</v>
      </c>
      <c r="D161" s="645">
        <v>15.839999999999998</v>
      </c>
      <c r="E161" s="742">
        <v>67.651916963399998</v>
      </c>
      <c r="F161" s="611">
        <f t="shared" si="3"/>
        <v>1071.6063647002559</v>
      </c>
    </row>
    <row r="162" spans="1:6" s="90" customFormat="1" ht="31.5" customHeight="1">
      <c r="A162" s="42">
        <v>81</v>
      </c>
      <c r="B162" s="43" t="s">
        <v>868</v>
      </c>
      <c r="C162" s="42" t="s">
        <v>4</v>
      </c>
      <c r="D162" s="645">
        <v>12.96</v>
      </c>
      <c r="E162" s="742">
        <v>111.72230858527199</v>
      </c>
      <c r="F162" s="611">
        <f t="shared" si="3"/>
        <v>1447.9211192651251</v>
      </c>
    </row>
    <row r="163" spans="1:6" s="90" customFormat="1" ht="31.5" customHeight="1">
      <c r="A163" s="42">
        <v>82</v>
      </c>
      <c r="B163" s="43" t="s">
        <v>869</v>
      </c>
      <c r="C163" s="42" t="s">
        <v>4</v>
      </c>
      <c r="D163" s="645">
        <v>8.64</v>
      </c>
      <c r="E163" s="742">
        <v>98.836229163671987</v>
      </c>
      <c r="F163" s="611">
        <f t="shared" si="3"/>
        <v>853.94501997412601</v>
      </c>
    </row>
    <row r="164" spans="1:6" s="90" customFormat="1" ht="29.25" customHeight="1">
      <c r="A164" s="42">
        <v>83</v>
      </c>
      <c r="B164" s="43" t="s">
        <v>661</v>
      </c>
      <c r="C164" s="42" t="s">
        <v>4</v>
      </c>
      <c r="D164" s="637">
        <v>20.200000000000003</v>
      </c>
      <c r="E164" s="742">
        <v>54.765837541799996</v>
      </c>
      <c r="F164" s="611">
        <f t="shared" si="3"/>
        <v>1106.2699183443601</v>
      </c>
    </row>
    <row r="165" spans="1:6" s="95" customFormat="1" ht="51.75" customHeight="1">
      <c r="A165" s="42">
        <v>84</v>
      </c>
      <c r="B165" s="39" t="s">
        <v>662</v>
      </c>
      <c r="C165" s="37" t="s">
        <v>9</v>
      </c>
      <c r="D165" s="443">
        <v>62</v>
      </c>
      <c r="E165" s="742">
        <v>80.537996384999985</v>
      </c>
      <c r="F165" s="611">
        <f t="shared" si="3"/>
        <v>4993.355775869999</v>
      </c>
    </row>
    <row r="166" spans="1:6" s="95" customFormat="1" ht="60" customHeight="1">
      <c r="A166" s="42">
        <v>85</v>
      </c>
      <c r="B166" s="39" t="s">
        <v>663</v>
      </c>
      <c r="C166" s="37" t="s">
        <v>9</v>
      </c>
      <c r="D166" s="443">
        <v>6</v>
      </c>
      <c r="E166" s="742">
        <v>97.719435613800002</v>
      </c>
      <c r="F166" s="611">
        <f t="shared" si="3"/>
        <v>586.31661368280004</v>
      </c>
    </row>
    <row r="167" spans="1:6" s="90" customFormat="1" ht="30" customHeight="1">
      <c r="A167" s="42">
        <v>86</v>
      </c>
      <c r="B167" s="649" t="s">
        <v>870</v>
      </c>
      <c r="C167" s="42" t="s">
        <v>6</v>
      </c>
      <c r="D167" s="646">
        <v>5.3</v>
      </c>
      <c r="E167" s="742">
        <v>87.585518706194364</v>
      </c>
      <c r="F167" s="611">
        <f t="shared" si="3"/>
        <v>464.20324914283009</v>
      </c>
    </row>
    <row r="168" spans="1:6" s="90" customFormat="1" ht="29.25" customHeight="1">
      <c r="A168" s="42">
        <v>87</v>
      </c>
      <c r="B168" s="43" t="s">
        <v>569</v>
      </c>
      <c r="C168" s="42" t="s">
        <v>4</v>
      </c>
      <c r="D168" s="645">
        <v>12.7</v>
      </c>
      <c r="E168" s="742">
        <v>38.658238264799998</v>
      </c>
      <c r="F168" s="611">
        <f t="shared" si="3"/>
        <v>490.95962596295993</v>
      </c>
    </row>
    <row r="169" spans="1:6" s="90" customFormat="1" ht="37.5" customHeight="1">
      <c r="A169" s="42">
        <v>88</v>
      </c>
      <c r="B169" s="33" t="s">
        <v>637</v>
      </c>
      <c r="C169" s="42" t="s">
        <v>4</v>
      </c>
      <c r="D169" s="645">
        <v>132.52000000000001</v>
      </c>
      <c r="E169" s="742">
        <v>83.759516240399989</v>
      </c>
      <c r="F169" s="611">
        <f t="shared" si="3"/>
        <v>11099.811092177808</v>
      </c>
    </row>
    <row r="170" spans="1:6" s="90" customFormat="1" ht="41.25" customHeight="1">
      <c r="A170" s="42">
        <v>89</v>
      </c>
      <c r="B170" s="33" t="s">
        <v>638</v>
      </c>
      <c r="C170" s="42" t="s">
        <v>4</v>
      </c>
      <c r="D170" s="645">
        <v>59.75</v>
      </c>
      <c r="E170" s="742">
        <v>64.430397107999994</v>
      </c>
      <c r="F170" s="611">
        <f t="shared" si="3"/>
        <v>3849.7162272029996</v>
      </c>
    </row>
    <row r="171" spans="1:6" s="23" customFormat="1" ht="21.75" customHeight="1">
      <c r="A171" s="42">
        <v>90</v>
      </c>
      <c r="B171" s="649" t="s">
        <v>486</v>
      </c>
      <c r="C171" s="650" t="s">
        <v>9</v>
      </c>
      <c r="D171" s="615">
        <v>4</v>
      </c>
      <c r="E171" s="742">
        <v>19.329119132399999</v>
      </c>
      <c r="F171" s="611">
        <f t="shared" si="3"/>
        <v>77.316476529599996</v>
      </c>
    </row>
    <row r="172" spans="1:6" s="23" customFormat="1" ht="33.75" customHeight="1">
      <c r="A172" s="42">
        <v>91</v>
      </c>
      <c r="B172" s="649" t="s">
        <v>146</v>
      </c>
      <c r="C172" s="650" t="s">
        <v>5</v>
      </c>
      <c r="D172" s="645">
        <v>89.8</v>
      </c>
      <c r="E172" s="742">
        <v>4.6613332187326435</v>
      </c>
      <c r="F172" s="611">
        <f t="shared" si="3"/>
        <v>418.58772304219139</v>
      </c>
    </row>
    <row r="173" spans="1:6" s="95" customFormat="1" ht="29.25" customHeight="1">
      <c r="A173" s="42">
        <v>92</v>
      </c>
      <c r="B173" s="619" t="s">
        <v>664</v>
      </c>
      <c r="C173" s="37" t="s">
        <v>6</v>
      </c>
      <c r="D173" s="651">
        <v>2471.8199999999997</v>
      </c>
      <c r="E173" s="742">
        <v>3.0866303456162729</v>
      </c>
      <c r="F173" s="611">
        <f t="shared" si="3"/>
        <v>7629.5946209012145</v>
      </c>
    </row>
    <row r="174" spans="1:6" s="95" customFormat="1" ht="24">
      <c r="A174" s="42">
        <v>93</v>
      </c>
      <c r="B174" s="619" t="s">
        <v>605</v>
      </c>
      <c r="C174" s="432" t="s">
        <v>4</v>
      </c>
      <c r="D174" s="651">
        <v>1772.4299999999998</v>
      </c>
      <c r="E174" s="742">
        <v>3.8203085694465146</v>
      </c>
      <c r="F174" s="611">
        <f t="shared" si="3"/>
        <v>6771.2295177440856</v>
      </c>
    </row>
    <row r="175" spans="1:6" s="95" customFormat="1" ht="21" customHeight="1">
      <c r="A175" s="42">
        <v>94</v>
      </c>
      <c r="B175" s="619" t="s">
        <v>19</v>
      </c>
      <c r="C175" s="37" t="s">
        <v>6</v>
      </c>
      <c r="D175" s="651">
        <v>885.06999999999994</v>
      </c>
      <c r="E175" s="742">
        <v>1.6865499181693877</v>
      </c>
      <c r="F175" s="611">
        <f t="shared" si="3"/>
        <v>1492.7147360741799</v>
      </c>
    </row>
    <row r="176" spans="1:6" s="95" customFormat="1" ht="24.75" customHeight="1">
      <c r="A176" s="42">
        <v>95</v>
      </c>
      <c r="B176" s="619" t="s">
        <v>49</v>
      </c>
      <c r="C176" s="37" t="s">
        <v>6</v>
      </c>
      <c r="D176" s="651">
        <v>1586.75</v>
      </c>
      <c r="E176" s="742">
        <v>1.9096718207777923</v>
      </c>
      <c r="F176" s="611">
        <f t="shared" si="3"/>
        <v>3030.1717616191618</v>
      </c>
    </row>
    <row r="177" spans="1:6" s="95" customFormat="1" ht="30" customHeight="1">
      <c r="A177" s="42">
        <v>96</v>
      </c>
      <c r="B177" s="652" t="s">
        <v>23</v>
      </c>
      <c r="C177" s="37" t="s">
        <v>4</v>
      </c>
      <c r="D177" s="651">
        <v>419.32</v>
      </c>
      <c r="E177" s="742">
        <v>12.268631217076356</v>
      </c>
      <c r="F177" s="611">
        <f t="shared" si="3"/>
        <v>5144.4824419444576</v>
      </c>
    </row>
    <row r="178" spans="1:6" s="95" customFormat="1" ht="28.5" customHeight="1">
      <c r="A178" s="42">
        <v>97</v>
      </c>
      <c r="B178" s="653" t="s">
        <v>38</v>
      </c>
      <c r="C178" s="432" t="s">
        <v>5</v>
      </c>
      <c r="D178" s="642">
        <v>230.92000000000002</v>
      </c>
      <c r="E178" s="742">
        <v>1.4937180175402498</v>
      </c>
      <c r="F178" s="611">
        <f t="shared" si="3"/>
        <v>344.92936461039449</v>
      </c>
    </row>
    <row r="179" spans="1:6" s="95" customFormat="1" ht="30" customHeight="1">
      <c r="A179" s="42">
        <v>98</v>
      </c>
      <c r="B179" s="652" t="s">
        <v>24</v>
      </c>
      <c r="C179" s="37" t="s">
        <v>4</v>
      </c>
      <c r="D179" s="642">
        <v>301.51</v>
      </c>
      <c r="E179" s="742">
        <v>10.51576182208156</v>
      </c>
      <c r="F179" s="611">
        <f t="shared" si="3"/>
        <v>3170.6073469758107</v>
      </c>
    </row>
    <row r="180" spans="1:6" s="95" customFormat="1" ht="24" customHeight="1">
      <c r="A180" s="42">
        <v>99</v>
      </c>
      <c r="B180" s="653" t="s">
        <v>20</v>
      </c>
      <c r="C180" s="432" t="s">
        <v>5</v>
      </c>
      <c r="D180" s="642">
        <v>86.52</v>
      </c>
      <c r="E180" s="742">
        <v>1.3218680768544853</v>
      </c>
      <c r="F180" s="611">
        <f t="shared" si="3"/>
        <v>114.36802600945006</v>
      </c>
    </row>
    <row r="181" spans="1:6" s="95" customFormat="1" ht="68.25" customHeight="1">
      <c r="A181" s="42">
        <v>100</v>
      </c>
      <c r="B181" s="652" t="s">
        <v>597</v>
      </c>
      <c r="C181" s="37" t="s">
        <v>4</v>
      </c>
      <c r="D181" s="651">
        <v>1196.0383999999999</v>
      </c>
      <c r="E181" s="742">
        <v>12.3491594457</v>
      </c>
      <c r="F181" s="611">
        <f t="shared" si="3"/>
        <v>14770.068904779913</v>
      </c>
    </row>
    <row r="182" spans="1:6" s="95" customFormat="1" ht="66.75" customHeight="1">
      <c r="A182" s="42">
        <v>101</v>
      </c>
      <c r="B182" s="652" t="s">
        <v>665</v>
      </c>
      <c r="C182" s="37" t="s">
        <v>4</v>
      </c>
      <c r="D182" s="651">
        <v>457.93559999999997</v>
      </c>
      <c r="E182" s="742">
        <v>18.792199156499997</v>
      </c>
      <c r="F182" s="611">
        <f t="shared" si="3"/>
        <v>8605.6169960513198</v>
      </c>
    </row>
    <row r="183" spans="1:6" s="95" customFormat="1" ht="63" customHeight="1">
      <c r="A183" s="42">
        <v>102</v>
      </c>
      <c r="B183" s="652" t="s">
        <v>666</v>
      </c>
      <c r="C183" s="37" t="s">
        <v>4</v>
      </c>
      <c r="D183" s="651">
        <v>170.452</v>
      </c>
      <c r="E183" s="742">
        <v>14.496839349299998</v>
      </c>
      <c r="F183" s="611">
        <f t="shared" si="3"/>
        <v>2471.0152607668833</v>
      </c>
    </row>
    <row r="184" spans="1:6" s="90" customFormat="1" ht="32.25" customHeight="1">
      <c r="A184" s="42">
        <v>103</v>
      </c>
      <c r="B184" s="654" t="s">
        <v>631</v>
      </c>
      <c r="C184" s="42" t="s">
        <v>6</v>
      </c>
      <c r="D184" s="643">
        <v>800.4</v>
      </c>
      <c r="E184" s="742">
        <v>0.92243013117998063</v>
      </c>
      <c r="F184" s="611">
        <f t="shared" si="3"/>
        <v>738.31307699645652</v>
      </c>
    </row>
    <row r="185" spans="1:6" s="90" customFormat="1" ht="41.25" customHeight="1">
      <c r="A185" s="42">
        <v>104</v>
      </c>
      <c r="B185" s="652" t="s">
        <v>845</v>
      </c>
      <c r="C185" s="37" t="s">
        <v>4</v>
      </c>
      <c r="D185" s="643">
        <v>800.4</v>
      </c>
      <c r="E185" s="742">
        <v>11.314016163590201</v>
      </c>
      <c r="F185" s="611">
        <f t="shared" si="3"/>
        <v>9055.7385373375964</v>
      </c>
    </row>
    <row r="186" spans="1:6" s="95" customFormat="1" ht="18" customHeight="1">
      <c r="A186" s="42">
        <v>105</v>
      </c>
      <c r="B186" s="619" t="s">
        <v>147</v>
      </c>
      <c r="C186" s="37" t="s">
        <v>6</v>
      </c>
      <c r="D186" s="651">
        <v>800.4</v>
      </c>
      <c r="E186" s="742">
        <v>2.5790375286030072</v>
      </c>
      <c r="F186" s="611">
        <f t="shared" si="3"/>
        <v>2064.2616378938469</v>
      </c>
    </row>
    <row r="187" spans="1:6" s="90" customFormat="1" ht="38.25" customHeight="1">
      <c r="A187" s="42">
        <v>106</v>
      </c>
      <c r="B187" s="654" t="s">
        <v>667</v>
      </c>
      <c r="C187" s="42" t="s">
        <v>7</v>
      </c>
      <c r="D187" s="76">
        <v>6.4278000000000004</v>
      </c>
      <c r="E187" s="742">
        <v>634.52368695599648</v>
      </c>
      <c r="F187" s="611">
        <f t="shared" si="3"/>
        <v>4078.5913550157543</v>
      </c>
    </row>
    <row r="188" spans="1:6" s="90" customFormat="1" ht="27.75" customHeight="1">
      <c r="A188" s="42">
        <v>107</v>
      </c>
      <c r="B188" s="619" t="s">
        <v>33</v>
      </c>
      <c r="C188" s="42" t="s">
        <v>7</v>
      </c>
      <c r="D188" s="84">
        <v>0.2034</v>
      </c>
      <c r="E188" s="742">
        <v>1129.4596729245675</v>
      </c>
      <c r="F188" s="611">
        <f t="shared" si="3"/>
        <v>229.73209747285702</v>
      </c>
    </row>
    <row r="189" spans="1:6" s="90" customFormat="1" ht="36">
      <c r="A189" s="42">
        <v>108</v>
      </c>
      <c r="B189" s="654" t="s">
        <v>668</v>
      </c>
      <c r="C189" s="42" t="s">
        <v>7</v>
      </c>
      <c r="D189" s="76">
        <v>11.377699999999999</v>
      </c>
      <c r="E189" s="742">
        <v>673.30261271626057</v>
      </c>
      <c r="F189" s="611">
        <f t="shared" si="3"/>
        <v>7660.6351367017969</v>
      </c>
    </row>
    <row r="190" spans="1:6" s="90" customFormat="1" ht="27" customHeight="1">
      <c r="A190" s="42">
        <v>109</v>
      </c>
      <c r="B190" s="619" t="s">
        <v>487</v>
      </c>
      <c r="C190" s="42" t="s">
        <v>7</v>
      </c>
      <c r="D190" s="84">
        <v>0.48099999999999998</v>
      </c>
      <c r="E190" s="742">
        <v>1142.6232024062381</v>
      </c>
      <c r="F190" s="611">
        <f t="shared" si="3"/>
        <v>549.60176035740051</v>
      </c>
    </row>
    <row r="191" spans="1:6" s="97" customFormat="1" ht="26.25" customHeight="1">
      <c r="A191" s="42">
        <v>110</v>
      </c>
      <c r="B191" s="39" t="s">
        <v>340</v>
      </c>
      <c r="C191" s="655" t="s">
        <v>7</v>
      </c>
      <c r="D191" s="656">
        <v>18.489900000000002</v>
      </c>
      <c r="E191" s="742">
        <v>36.162308603530569</v>
      </c>
      <c r="F191" s="611">
        <f t="shared" si="3"/>
        <v>668.63746984841998</v>
      </c>
    </row>
    <row r="192" spans="1:6" s="90" customFormat="1" ht="27" customHeight="1">
      <c r="A192" s="42">
        <v>111</v>
      </c>
      <c r="B192" s="70" t="s">
        <v>488</v>
      </c>
      <c r="C192" s="42" t="s">
        <v>3</v>
      </c>
      <c r="D192" s="75">
        <v>2</v>
      </c>
      <c r="E192" s="742">
        <v>62.599611830933398</v>
      </c>
      <c r="F192" s="611">
        <f t="shared" si="3"/>
        <v>125.1992236618668</v>
      </c>
    </row>
    <row r="193" spans="1:6" s="90" customFormat="1" ht="31.5" customHeight="1">
      <c r="A193" s="42">
        <v>112</v>
      </c>
      <c r="B193" s="619" t="s">
        <v>561</v>
      </c>
      <c r="C193" s="42" t="s">
        <v>3</v>
      </c>
      <c r="D193" s="637">
        <v>30.23</v>
      </c>
      <c r="E193" s="742">
        <v>255.26632275263202</v>
      </c>
      <c r="F193" s="611">
        <f t="shared" si="3"/>
        <v>7716.7009368120662</v>
      </c>
    </row>
    <row r="194" spans="1:6" s="90" customFormat="1" ht="17.25" customHeight="1">
      <c r="A194" s="42">
        <v>113</v>
      </c>
      <c r="B194" s="654" t="s">
        <v>21</v>
      </c>
      <c r="C194" s="42" t="s">
        <v>3</v>
      </c>
      <c r="D194" s="637">
        <v>30.23</v>
      </c>
      <c r="E194" s="742">
        <v>23.808873642585681</v>
      </c>
      <c r="F194" s="611">
        <f t="shared" si="3"/>
        <v>719.74225021536517</v>
      </c>
    </row>
    <row r="195" spans="1:6" s="90" customFormat="1" ht="31.5" customHeight="1">
      <c r="A195" s="42">
        <v>114</v>
      </c>
      <c r="B195" s="654" t="s">
        <v>492</v>
      </c>
      <c r="C195" s="42" t="s">
        <v>9</v>
      </c>
      <c r="D195" s="75">
        <v>252</v>
      </c>
      <c r="E195" s="742">
        <v>0.3171412541746379</v>
      </c>
      <c r="F195" s="611">
        <f t="shared" si="3"/>
        <v>79.919596052008757</v>
      </c>
    </row>
    <row r="196" spans="1:6" s="90" customFormat="1" ht="29.25" customHeight="1">
      <c r="A196" s="42">
        <v>115</v>
      </c>
      <c r="B196" s="654" t="s">
        <v>490</v>
      </c>
      <c r="C196" s="42" t="s">
        <v>9</v>
      </c>
      <c r="D196" s="75">
        <v>252</v>
      </c>
      <c r="E196" s="742">
        <v>0.75416860239254113</v>
      </c>
      <c r="F196" s="611">
        <f t="shared" si="3"/>
        <v>190.05048780292037</v>
      </c>
    </row>
    <row r="197" spans="1:6" s="90" customFormat="1" ht="21" customHeight="1">
      <c r="A197" s="42">
        <v>116</v>
      </c>
      <c r="B197" s="619" t="s">
        <v>491</v>
      </c>
      <c r="C197" s="42" t="s">
        <v>9</v>
      </c>
      <c r="D197" s="75">
        <v>252</v>
      </c>
      <c r="E197" s="742">
        <v>8.4362698154829788E-2</v>
      </c>
      <c r="F197" s="611">
        <f t="shared" si="3"/>
        <v>21.259399935017107</v>
      </c>
    </row>
    <row r="198" spans="1:6" s="95" customFormat="1" ht="22.5" customHeight="1">
      <c r="A198" s="42">
        <v>117</v>
      </c>
      <c r="B198" s="619" t="s">
        <v>669</v>
      </c>
      <c r="C198" s="42" t="s">
        <v>9</v>
      </c>
      <c r="D198" s="75">
        <v>252</v>
      </c>
      <c r="E198" s="742">
        <v>0.70747185250948674</v>
      </c>
      <c r="F198" s="611">
        <f t="shared" si="3"/>
        <v>178.28290683239067</v>
      </c>
    </row>
    <row r="199" spans="1:6" s="90" customFormat="1" ht="24">
      <c r="A199" s="42">
        <v>118</v>
      </c>
      <c r="B199" s="619" t="s">
        <v>670</v>
      </c>
      <c r="C199" s="42" t="s">
        <v>7</v>
      </c>
      <c r="D199" s="84">
        <v>1.0852999999999999</v>
      </c>
      <c r="E199" s="742">
        <v>430.04590083908198</v>
      </c>
      <c r="F199" s="611">
        <f t="shared" si="3"/>
        <v>466.72881618065566</v>
      </c>
    </row>
    <row r="200" spans="1:6" s="310" customFormat="1" ht="16.5" customHeight="1">
      <c r="A200" s="42">
        <v>120</v>
      </c>
      <c r="B200" s="657" t="s">
        <v>826</v>
      </c>
      <c r="C200" s="307" t="s">
        <v>4</v>
      </c>
      <c r="D200" s="409">
        <v>40</v>
      </c>
      <c r="E200" s="742">
        <v>3.5822682646388166</v>
      </c>
      <c r="F200" s="611">
        <f t="shared" si="3"/>
        <v>143.29073058555267</v>
      </c>
    </row>
    <row r="201" spans="1:6" s="23" customFormat="1" ht="40.5" customHeight="1">
      <c r="A201" s="42">
        <v>121</v>
      </c>
      <c r="B201" s="652" t="s">
        <v>671</v>
      </c>
      <c r="C201" s="345" t="s">
        <v>4</v>
      </c>
      <c r="D201" s="445">
        <v>693.72</v>
      </c>
      <c r="E201" s="742">
        <v>11.508395837531699</v>
      </c>
      <c r="F201" s="611">
        <f t="shared" si="3"/>
        <v>7983.6043604124907</v>
      </c>
    </row>
    <row r="202" spans="1:6" s="23" customFormat="1" ht="22.5" customHeight="1">
      <c r="A202" s="42">
        <v>119</v>
      </c>
      <c r="B202" s="658" t="s">
        <v>871</v>
      </c>
      <c r="C202" s="345" t="s">
        <v>4</v>
      </c>
      <c r="D202" s="651">
        <v>693.72</v>
      </c>
      <c r="E202" s="742">
        <v>4.3120196799196826</v>
      </c>
      <c r="F202" s="611">
        <f t="shared" si="3"/>
        <v>2991.3342923538821</v>
      </c>
    </row>
    <row r="203" spans="1:6" s="23" customFormat="1" ht="25.5" customHeight="1">
      <c r="A203" s="42">
        <v>122</v>
      </c>
      <c r="B203" s="658" t="s">
        <v>672</v>
      </c>
      <c r="C203" s="345" t="s">
        <v>4</v>
      </c>
      <c r="D203" s="646">
        <v>1632.26</v>
      </c>
      <c r="E203" s="742">
        <v>2.7240183178882011</v>
      </c>
      <c r="F203" s="611">
        <f t="shared" si="3"/>
        <v>4446.3061395561954</v>
      </c>
    </row>
    <row r="204" spans="1:6" s="90" customFormat="1" ht="39.75" customHeight="1">
      <c r="A204" s="42">
        <v>123</v>
      </c>
      <c r="B204" s="654" t="s">
        <v>673</v>
      </c>
      <c r="C204" s="42" t="s">
        <v>6</v>
      </c>
      <c r="D204" s="646">
        <v>1632.26</v>
      </c>
      <c r="E204" s="742">
        <v>3.1434251431090252</v>
      </c>
      <c r="F204" s="611">
        <f t="shared" si="3"/>
        <v>5130.8871240911376</v>
      </c>
    </row>
    <row r="205" spans="1:6" s="23" customFormat="1" ht="27.75" customHeight="1">
      <c r="A205" s="42">
        <v>124</v>
      </c>
      <c r="B205" s="658" t="s">
        <v>34</v>
      </c>
      <c r="C205" s="345" t="s">
        <v>4</v>
      </c>
      <c r="D205" s="458">
        <v>1632.26</v>
      </c>
      <c r="E205" s="742">
        <v>11.432722064895366</v>
      </c>
      <c r="F205" s="611">
        <f t="shared" si="3"/>
        <v>18661.174917646109</v>
      </c>
    </row>
    <row r="206" spans="1:6" s="90" customFormat="1" ht="30" customHeight="1">
      <c r="A206" s="42">
        <v>125</v>
      </c>
      <c r="B206" s="654" t="s">
        <v>37</v>
      </c>
      <c r="C206" s="42" t="s">
        <v>5</v>
      </c>
      <c r="D206" s="646">
        <v>114.1</v>
      </c>
      <c r="E206" s="742">
        <v>8.9047003231410127</v>
      </c>
      <c r="F206" s="611">
        <f t="shared" si="3"/>
        <v>1016.0263068703895</v>
      </c>
    </row>
    <row r="207" spans="1:6" s="110" customFormat="1" ht="24.75" customHeight="1">
      <c r="A207" s="42">
        <v>126</v>
      </c>
      <c r="B207" s="659" t="s">
        <v>51</v>
      </c>
      <c r="C207" s="45" t="s">
        <v>9</v>
      </c>
      <c r="D207" s="448">
        <v>11</v>
      </c>
      <c r="E207" s="742">
        <v>7.3774147102497496</v>
      </c>
      <c r="F207" s="611">
        <f t="shared" si="3"/>
        <v>81.151561812747246</v>
      </c>
    </row>
    <row r="208" spans="1:6" s="90" customFormat="1" ht="22.5" customHeight="1">
      <c r="A208" s="42">
        <v>127</v>
      </c>
      <c r="B208" s="654" t="s">
        <v>50</v>
      </c>
      <c r="C208" s="42" t="s">
        <v>5</v>
      </c>
      <c r="D208" s="645">
        <v>82.2</v>
      </c>
      <c r="E208" s="742">
        <v>9.2064946874131817</v>
      </c>
      <c r="F208" s="611">
        <f t="shared" si="3"/>
        <v>756.77386330536353</v>
      </c>
    </row>
    <row r="209" spans="1:6" s="90" customFormat="1" ht="33.75" customHeight="1">
      <c r="A209" s="42">
        <v>128</v>
      </c>
      <c r="B209" s="654" t="s">
        <v>483</v>
      </c>
      <c r="C209" s="42" t="s">
        <v>6</v>
      </c>
      <c r="D209" s="646">
        <v>47.604400000000005</v>
      </c>
      <c r="E209" s="742">
        <v>7.9250657200507089</v>
      </c>
      <c r="F209" s="611">
        <f t="shared" si="3"/>
        <v>377.26799856358201</v>
      </c>
    </row>
    <row r="210" spans="1:6" s="110" customFormat="1" ht="24" customHeight="1">
      <c r="A210" s="42">
        <v>129</v>
      </c>
      <c r="B210" s="659" t="s">
        <v>563</v>
      </c>
      <c r="C210" s="45" t="s">
        <v>9</v>
      </c>
      <c r="D210" s="448">
        <v>1</v>
      </c>
      <c r="E210" s="742">
        <v>148.41585786497834</v>
      </c>
      <c r="F210" s="611">
        <f t="shared" ref="F210:F261" si="4">D210*E210</f>
        <v>148.41585786497834</v>
      </c>
    </row>
    <row r="211" spans="1:6" s="90" customFormat="1" ht="41.25" customHeight="1">
      <c r="A211" s="42">
        <v>130</v>
      </c>
      <c r="B211" s="654" t="s">
        <v>148</v>
      </c>
      <c r="C211" s="42" t="s">
        <v>7</v>
      </c>
      <c r="D211" s="76">
        <v>0.73899999999999999</v>
      </c>
      <c r="E211" s="742">
        <v>745.25557289547987</v>
      </c>
      <c r="F211" s="611">
        <f t="shared" si="4"/>
        <v>550.74386836975964</v>
      </c>
    </row>
    <row r="212" spans="1:6" s="97" customFormat="1" ht="21" customHeight="1">
      <c r="A212" s="42">
        <v>131</v>
      </c>
      <c r="B212" s="653" t="s">
        <v>340</v>
      </c>
      <c r="C212" s="655" t="s">
        <v>7</v>
      </c>
      <c r="D212" s="76">
        <v>0.73899999999999999</v>
      </c>
      <c r="E212" s="742">
        <v>49.359216042690811</v>
      </c>
      <c r="F212" s="611">
        <f t="shared" si="4"/>
        <v>36.476460655548507</v>
      </c>
    </row>
    <row r="213" spans="1:6" s="90" customFormat="1" ht="45.75" customHeight="1">
      <c r="A213" s="42">
        <v>132</v>
      </c>
      <c r="B213" s="660" t="s">
        <v>548</v>
      </c>
      <c r="C213" s="42" t="s">
        <v>3</v>
      </c>
      <c r="D213" s="643">
        <v>17.43</v>
      </c>
      <c r="E213" s="742">
        <v>30.451636647645319</v>
      </c>
      <c r="F213" s="611">
        <f t="shared" si="4"/>
        <v>530.77202676845786</v>
      </c>
    </row>
    <row r="214" spans="1:6" s="90" customFormat="1" ht="18.75" customHeight="1">
      <c r="A214" s="42">
        <v>133</v>
      </c>
      <c r="B214" s="619" t="s">
        <v>46</v>
      </c>
      <c r="C214" s="42" t="s">
        <v>7</v>
      </c>
      <c r="D214" s="76">
        <v>0.04</v>
      </c>
      <c r="E214" s="742">
        <v>416.61112438793452</v>
      </c>
      <c r="F214" s="611">
        <f t="shared" si="4"/>
        <v>16.66444497551738</v>
      </c>
    </row>
    <row r="215" spans="1:6" s="90" customFormat="1" ht="18.75" customHeight="1">
      <c r="A215" s="42">
        <v>134</v>
      </c>
      <c r="B215" s="619" t="s">
        <v>14</v>
      </c>
      <c r="C215" s="42" t="s">
        <v>7</v>
      </c>
      <c r="D215" s="76">
        <v>0.28799999999999998</v>
      </c>
      <c r="E215" s="742">
        <v>416.61112438793452</v>
      </c>
      <c r="F215" s="611">
        <f t="shared" si="4"/>
        <v>119.98400382372513</v>
      </c>
    </row>
    <row r="216" spans="1:6" s="90" customFormat="1" ht="29.25" customHeight="1">
      <c r="A216" s="42">
        <v>135</v>
      </c>
      <c r="B216" s="619" t="s">
        <v>549</v>
      </c>
      <c r="C216" s="42" t="s">
        <v>3</v>
      </c>
      <c r="D216" s="76">
        <v>5.25</v>
      </c>
      <c r="E216" s="742">
        <v>53.985882260028774</v>
      </c>
      <c r="F216" s="611">
        <f t="shared" si="4"/>
        <v>283.42588186515104</v>
      </c>
    </row>
    <row r="217" spans="1:6" s="90" customFormat="1" ht="22.5" customHeight="1">
      <c r="A217" s="42">
        <v>136</v>
      </c>
      <c r="B217" s="654" t="s">
        <v>592</v>
      </c>
      <c r="C217" s="42" t="s">
        <v>6</v>
      </c>
      <c r="D217" s="637">
        <v>87.15</v>
      </c>
      <c r="E217" s="742">
        <v>3.6229679649742268</v>
      </c>
      <c r="F217" s="611">
        <f t="shared" si="4"/>
        <v>315.74165814750387</v>
      </c>
    </row>
    <row r="218" spans="1:6" s="90" customFormat="1" ht="33" customHeight="1">
      <c r="A218" s="42">
        <v>137</v>
      </c>
      <c r="B218" s="654" t="s">
        <v>674</v>
      </c>
      <c r="C218" s="42" t="s">
        <v>6</v>
      </c>
      <c r="D218" s="645">
        <v>4282.8000000000011</v>
      </c>
      <c r="E218" s="742">
        <v>3.2000268770973936</v>
      </c>
      <c r="F218" s="611">
        <f t="shared" si="4"/>
        <v>13705.075109232721</v>
      </c>
    </row>
    <row r="219" spans="1:6" s="90" customFormat="1" ht="24.75" customHeight="1">
      <c r="A219" s="42">
        <v>138</v>
      </c>
      <c r="B219" s="654" t="s">
        <v>35</v>
      </c>
      <c r="C219" s="42" t="s">
        <v>4</v>
      </c>
      <c r="D219" s="645">
        <v>91.686000000000007</v>
      </c>
      <c r="E219" s="742">
        <v>7.9787712509690749</v>
      </c>
      <c r="F219" s="611">
        <f t="shared" si="4"/>
        <v>731.54162091635067</v>
      </c>
    </row>
    <row r="220" spans="1:6" s="90" customFormat="1" ht="21.75" customHeight="1">
      <c r="A220" s="42">
        <v>139</v>
      </c>
      <c r="B220" s="654" t="s">
        <v>27</v>
      </c>
      <c r="C220" s="42" t="s">
        <v>6</v>
      </c>
      <c r="D220" s="615">
        <v>1595.0400000000004</v>
      </c>
      <c r="E220" s="742">
        <v>3.8061651235117924</v>
      </c>
      <c r="F220" s="611">
        <f t="shared" si="4"/>
        <v>6070.9856186062507</v>
      </c>
    </row>
    <row r="221" spans="1:6" s="90" customFormat="1" ht="24">
      <c r="A221" s="42">
        <v>140</v>
      </c>
      <c r="B221" s="654" t="s">
        <v>841</v>
      </c>
      <c r="C221" s="42" t="s">
        <v>4</v>
      </c>
      <c r="D221" s="645">
        <v>4047.746000000001</v>
      </c>
      <c r="E221" s="742">
        <v>1.6045373972131614</v>
      </c>
      <c r="F221" s="611">
        <f t="shared" si="4"/>
        <v>6494.7598314199868</v>
      </c>
    </row>
    <row r="222" spans="1:6" s="90" customFormat="1" ht="24">
      <c r="A222" s="42">
        <v>141</v>
      </c>
      <c r="B222" s="654" t="s">
        <v>565</v>
      </c>
      <c r="C222" s="42" t="s">
        <v>6</v>
      </c>
      <c r="D222" s="645">
        <v>277.24</v>
      </c>
      <c r="E222" s="742">
        <v>1.8422656834069222</v>
      </c>
      <c r="F222" s="611">
        <f t="shared" si="4"/>
        <v>510.74973806773511</v>
      </c>
    </row>
    <row r="223" spans="1:6" s="90" customFormat="1" ht="24">
      <c r="A223" s="42">
        <v>142</v>
      </c>
      <c r="B223" s="654" t="s">
        <v>47</v>
      </c>
      <c r="C223" s="42" t="s">
        <v>6</v>
      </c>
      <c r="D223" s="615">
        <v>1595.0400000000004</v>
      </c>
      <c r="E223" s="742">
        <v>1.8304623914559128</v>
      </c>
      <c r="F223" s="611">
        <f t="shared" si="4"/>
        <v>2919.6607328678401</v>
      </c>
    </row>
    <row r="224" spans="1:6" s="90" customFormat="1" ht="21.75" customHeight="1">
      <c r="A224" s="42">
        <v>143</v>
      </c>
      <c r="B224" s="654" t="s">
        <v>48</v>
      </c>
      <c r="C224" s="42" t="s">
        <v>6</v>
      </c>
      <c r="D224" s="615">
        <v>578.9799999999999</v>
      </c>
      <c r="E224" s="742">
        <v>3.6229679649742268</v>
      </c>
      <c r="F224" s="611">
        <f t="shared" si="4"/>
        <v>2097.6259923607777</v>
      </c>
    </row>
    <row r="225" spans="1:6" s="94" customFormat="1" ht="28.5" customHeight="1">
      <c r="A225" s="42">
        <v>144</v>
      </c>
      <c r="B225" s="660" t="s">
        <v>22</v>
      </c>
      <c r="C225" s="648" t="s">
        <v>4</v>
      </c>
      <c r="D225" s="661">
        <v>531.16</v>
      </c>
      <c r="E225" s="742">
        <v>11.96124638820803</v>
      </c>
      <c r="F225" s="611">
        <f t="shared" si="4"/>
        <v>6353.335631560577</v>
      </c>
    </row>
    <row r="226" spans="1:6" s="310" customFormat="1" ht="36">
      <c r="A226" s="42">
        <v>145</v>
      </c>
      <c r="B226" s="662" t="s">
        <v>842</v>
      </c>
      <c r="C226" s="307" t="s">
        <v>4</v>
      </c>
      <c r="D226" s="308">
        <v>145</v>
      </c>
      <c r="E226" s="742">
        <v>8.3713383427806338</v>
      </c>
      <c r="F226" s="611">
        <f t="shared" si="4"/>
        <v>1213.844059703192</v>
      </c>
    </row>
    <row r="227" spans="1:6" s="90" customFormat="1" ht="27" customHeight="1">
      <c r="A227" s="42">
        <v>146</v>
      </c>
      <c r="B227" s="654" t="s">
        <v>843</v>
      </c>
      <c r="C227" s="42" t="s">
        <v>4</v>
      </c>
      <c r="D227" s="615">
        <v>145</v>
      </c>
      <c r="E227" s="742">
        <v>1.6045373972131614</v>
      </c>
      <c r="F227" s="611">
        <f t="shared" si="4"/>
        <v>232.65792259590839</v>
      </c>
    </row>
    <row r="228" spans="1:6" s="23" customFormat="1" ht="35.25" customHeight="1">
      <c r="A228" s="42">
        <v>147</v>
      </c>
      <c r="B228" s="658" t="s">
        <v>552</v>
      </c>
      <c r="C228" s="345" t="s">
        <v>4</v>
      </c>
      <c r="D228" s="458">
        <v>226.23</v>
      </c>
      <c r="E228" s="742">
        <v>9.4433954578059733</v>
      </c>
      <c r="F228" s="611">
        <f t="shared" si="4"/>
        <v>2136.3793544194455</v>
      </c>
    </row>
    <row r="229" spans="1:6" s="23" customFormat="1" ht="43.5" customHeight="1">
      <c r="A229" s="42">
        <v>148</v>
      </c>
      <c r="B229" s="658" t="s">
        <v>554</v>
      </c>
      <c r="C229" s="345" t="s">
        <v>4</v>
      </c>
      <c r="D229" s="458">
        <v>211.52</v>
      </c>
      <c r="E229" s="742">
        <v>12.981402044773859</v>
      </c>
      <c r="F229" s="611">
        <f t="shared" si="4"/>
        <v>2745.8261605105668</v>
      </c>
    </row>
    <row r="230" spans="1:6" s="90" customFormat="1" ht="33" customHeight="1">
      <c r="A230" s="42">
        <v>149</v>
      </c>
      <c r="B230" s="654" t="s">
        <v>560</v>
      </c>
      <c r="C230" s="42" t="s">
        <v>7</v>
      </c>
      <c r="D230" s="28">
        <v>0.56899999999999995</v>
      </c>
      <c r="E230" s="742">
        <v>781.36922385431376</v>
      </c>
      <c r="F230" s="611">
        <f t="shared" si="4"/>
        <v>444.59908837310451</v>
      </c>
    </row>
    <row r="231" spans="1:6" s="23" customFormat="1" ht="23.25" customHeight="1">
      <c r="A231" s="42">
        <v>150</v>
      </c>
      <c r="B231" s="652" t="s">
        <v>519</v>
      </c>
      <c r="C231" s="345" t="s">
        <v>4</v>
      </c>
      <c r="D231" s="458">
        <v>449.51000000000005</v>
      </c>
      <c r="E231" s="742">
        <v>0.56139720846820529</v>
      </c>
      <c r="F231" s="611">
        <f t="shared" si="4"/>
        <v>252.35365917854298</v>
      </c>
    </row>
    <row r="232" spans="1:6" s="310" customFormat="1" ht="44.25" customHeight="1">
      <c r="A232" s="42">
        <v>151</v>
      </c>
      <c r="B232" s="657" t="s">
        <v>872</v>
      </c>
      <c r="C232" s="307" t="s">
        <v>4</v>
      </c>
      <c r="D232" s="308">
        <v>10.039999999999999</v>
      </c>
      <c r="E232" s="742">
        <v>11.710120029263052</v>
      </c>
      <c r="F232" s="611">
        <f t="shared" si="4"/>
        <v>117.56960509380103</v>
      </c>
    </row>
    <row r="233" spans="1:6" s="90" customFormat="1" ht="27.75" customHeight="1">
      <c r="A233" s="42">
        <v>152</v>
      </c>
      <c r="B233" s="654" t="s">
        <v>873</v>
      </c>
      <c r="C233" s="42" t="s">
        <v>4</v>
      </c>
      <c r="D233" s="645">
        <v>20.079999999999998</v>
      </c>
      <c r="E233" s="742">
        <v>1.6045373972131614</v>
      </c>
      <c r="F233" s="611">
        <f t="shared" si="4"/>
        <v>32.219110936040281</v>
      </c>
    </row>
    <row r="234" spans="1:6" s="95" customFormat="1" ht="24.75" customHeight="1">
      <c r="A234" s="42">
        <v>153</v>
      </c>
      <c r="B234" s="619" t="s">
        <v>518</v>
      </c>
      <c r="C234" s="42" t="s">
        <v>675</v>
      </c>
      <c r="D234" s="663">
        <v>661.03000000000009</v>
      </c>
      <c r="E234" s="742">
        <v>1.9682758329511092</v>
      </c>
      <c r="F234" s="611">
        <f t="shared" si="4"/>
        <v>1301.089373855672</v>
      </c>
    </row>
    <row r="235" spans="1:6" s="23" customFormat="1" ht="26.25" customHeight="1">
      <c r="A235" s="42">
        <v>154</v>
      </c>
      <c r="B235" s="658" t="s">
        <v>39</v>
      </c>
      <c r="C235" s="345" t="s">
        <v>4</v>
      </c>
      <c r="D235" s="458">
        <v>86.030000000000015</v>
      </c>
      <c r="E235" s="742">
        <v>7.4327191913486876</v>
      </c>
      <c r="F235" s="611">
        <f t="shared" si="4"/>
        <v>639.4368320317277</v>
      </c>
    </row>
    <row r="236" spans="1:6" s="23" customFormat="1" ht="30" customHeight="1">
      <c r="A236" s="42">
        <v>155</v>
      </c>
      <c r="B236" s="658" t="s">
        <v>676</v>
      </c>
      <c r="C236" s="345" t="s">
        <v>4</v>
      </c>
      <c r="D236" s="458">
        <v>6.99</v>
      </c>
      <c r="E236" s="742">
        <v>6.578763380397457</v>
      </c>
      <c r="F236" s="611">
        <f t="shared" si="4"/>
        <v>45.985556028978223</v>
      </c>
    </row>
    <row r="237" spans="1:6" s="95" customFormat="1" ht="33.75" customHeight="1">
      <c r="A237" s="42">
        <v>156</v>
      </c>
      <c r="B237" s="653" t="s">
        <v>874</v>
      </c>
      <c r="C237" s="432" t="s">
        <v>4</v>
      </c>
      <c r="D237" s="664">
        <v>29.7</v>
      </c>
      <c r="E237" s="742">
        <v>22.034498861951231</v>
      </c>
      <c r="F237" s="611">
        <f t="shared" si="4"/>
        <v>654.42461619995152</v>
      </c>
    </row>
    <row r="238" spans="1:6" s="95" customFormat="1" ht="33" customHeight="1">
      <c r="A238" s="42">
        <v>157</v>
      </c>
      <c r="B238" s="653" t="s">
        <v>875</v>
      </c>
      <c r="C238" s="432" t="s">
        <v>4</v>
      </c>
      <c r="D238" s="664">
        <v>14.85</v>
      </c>
      <c r="E238" s="742">
        <v>20.409735786376732</v>
      </c>
      <c r="F238" s="611">
        <f t="shared" si="4"/>
        <v>303.08457642769446</v>
      </c>
    </row>
    <row r="239" spans="1:6" s="95" customFormat="1" ht="33.75" customHeight="1">
      <c r="A239" s="42">
        <v>158</v>
      </c>
      <c r="B239" s="653" t="s">
        <v>570</v>
      </c>
      <c r="C239" s="432" t="s">
        <v>4</v>
      </c>
      <c r="D239" s="642">
        <v>46.62</v>
      </c>
      <c r="E239" s="742">
        <v>14.550655021155611</v>
      </c>
      <c r="F239" s="611">
        <f t="shared" si="4"/>
        <v>678.35153708627456</v>
      </c>
    </row>
    <row r="240" spans="1:6" s="95" customFormat="1" ht="24">
      <c r="A240" s="42">
        <v>159</v>
      </c>
      <c r="B240" s="653" t="s">
        <v>568</v>
      </c>
      <c r="C240" s="432" t="s">
        <v>5</v>
      </c>
      <c r="D240" s="664">
        <v>46.6</v>
      </c>
      <c r="E240" s="742">
        <v>2.1800057376098221</v>
      </c>
      <c r="F240" s="611">
        <f t="shared" si="4"/>
        <v>101.58826737261771</v>
      </c>
    </row>
    <row r="241" spans="1:6" s="111" customFormat="1" ht="30.75" customHeight="1">
      <c r="A241" s="42">
        <v>160</v>
      </c>
      <c r="B241" s="658" t="s">
        <v>876</v>
      </c>
      <c r="C241" s="345" t="s">
        <v>5</v>
      </c>
      <c r="D241" s="665">
        <v>26.47</v>
      </c>
      <c r="E241" s="742">
        <v>21.476799035999999</v>
      </c>
      <c r="F241" s="611">
        <f t="shared" si="4"/>
        <v>568.49087048291995</v>
      </c>
    </row>
    <row r="242" spans="1:6" s="111" customFormat="1" ht="31.5" customHeight="1">
      <c r="A242" s="42">
        <v>161</v>
      </c>
      <c r="B242" s="658" t="s">
        <v>877</v>
      </c>
      <c r="C242" s="345" t="s">
        <v>5</v>
      </c>
      <c r="D242" s="665">
        <v>10.6</v>
      </c>
      <c r="E242" s="742">
        <v>41.879758120199995</v>
      </c>
      <c r="F242" s="611">
        <f t="shared" si="4"/>
        <v>443.92543607411994</v>
      </c>
    </row>
    <row r="243" spans="1:6" s="111" customFormat="1" ht="33" customHeight="1">
      <c r="A243" s="42">
        <v>162</v>
      </c>
      <c r="B243" s="658" t="s">
        <v>564</v>
      </c>
      <c r="C243" s="345" t="s">
        <v>7</v>
      </c>
      <c r="D243" s="613">
        <v>0.80200000000000005</v>
      </c>
      <c r="E243" s="742">
        <v>660.28599761060138</v>
      </c>
      <c r="F243" s="611">
        <f t="shared" si="4"/>
        <v>529.54937008370234</v>
      </c>
    </row>
    <row r="244" spans="1:6" s="97" customFormat="1" ht="24" customHeight="1">
      <c r="A244" s="42">
        <v>163</v>
      </c>
      <c r="B244" s="653" t="s">
        <v>340</v>
      </c>
      <c r="C244" s="655" t="s">
        <v>7</v>
      </c>
      <c r="D244" s="76">
        <v>0.80200000000000005</v>
      </c>
      <c r="E244" s="742">
        <v>49.359216042690811</v>
      </c>
      <c r="F244" s="611">
        <f t="shared" si="4"/>
        <v>39.586091266238036</v>
      </c>
    </row>
    <row r="245" spans="1:6" s="90" customFormat="1" ht="49.5" customHeight="1">
      <c r="A245" s="42">
        <v>164</v>
      </c>
      <c r="B245" s="652" t="s">
        <v>636</v>
      </c>
      <c r="C245" s="37" t="s">
        <v>4</v>
      </c>
      <c r="D245" s="643">
        <v>1407.62</v>
      </c>
      <c r="E245" s="742">
        <v>13.392546231470751</v>
      </c>
      <c r="F245" s="611">
        <f t="shared" si="4"/>
        <v>18851.615926342856</v>
      </c>
    </row>
    <row r="246" spans="1:6" s="90" customFormat="1" ht="28.5" customHeight="1">
      <c r="A246" s="42">
        <v>165</v>
      </c>
      <c r="B246" s="652" t="s">
        <v>599</v>
      </c>
      <c r="C246" s="37" t="s">
        <v>4</v>
      </c>
      <c r="D246" s="646">
        <v>175.5</v>
      </c>
      <c r="E246" s="742">
        <v>7.1434574792611363</v>
      </c>
      <c r="F246" s="611">
        <f t="shared" si="4"/>
        <v>1253.6767876103295</v>
      </c>
    </row>
    <row r="247" spans="1:6" s="23" customFormat="1" ht="34.5" customHeight="1">
      <c r="A247" s="42">
        <v>166</v>
      </c>
      <c r="B247" s="658" t="s">
        <v>52</v>
      </c>
      <c r="C247" s="345" t="s">
        <v>4</v>
      </c>
      <c r="D247" s="458">
        <v>175.5</v>
      </c>
      <c r="E247" s="742">
        <v>26.186493871680327</v>
      </c>
      <c r="F247" s="611">
        <f t="shared" si="4"/>
        <v>4595.7296744798978</v>
      </c>
    </row>
    <row r="248" spans="1:6" s="90" customFormat="1" ht="52.5" customHeight="1">
      <c r="A248" s="42">
        <v>167</v>
      </c>
      <c r="B248" s="654" t="s">
        <v>677</v>
      </c>
      <c r="C248" s="42" t="s">
        <v>6</v>
      </c>
      <c r="D248" s="637">
        <v>1379.62</v>
      </c>
      <c r="E248" s="742">
        <v>21.557223291257305</v>
      </c>
      <c r="F248" s="611">
        <f t="shared" si="4"/>
        <v>29740.776397084399</v>
      </c>
    </row>
    <row r="249" spans="1:6" s="90" customFormat="1" ht="27.75" customHeight="1">
      <c r="A249" s="42">
        <v>168</v>
      </c>
      <c r="B249" s="652" t="s">
        <v>632</v>
      </c>
      <c r="C249" s="37" t="s">
        <v>5</v>
      </c>
      <c r="D249" s="51">
        <v>2449.0100000000002</v>
      </c>
      <c r="E249" s="742">
        <v>2.0309538444681245</v>
      </c>
      <c r="F249" s="611">
        <f t="shared" si="4"/>
        <v>4973.8262746408818</v>
      </c>
    </row>
    <row r="250" spans="1:6" s="90" customFormat="1" ht="29.25" customHeight="1">
      <c r="A250" s="42">
        <v>169</v>
      </c>
      <c r="B250" s="652" t="s">
        <v>633</v>
      </c>
      <c r="C250" s="37" t="s">
        <v>5</v>
      </c>
      <c r="D250" s="51">
        <v>2298.04</v>
      </c>
      <c r="E250" s="742">
        <v>2.0309538444681245</v>
      </c>
      <c r="F250" s="611">
        <f t="shared" si="4"/>
        <v>4667.213172741529</v>
      </c>
    </row>
    <row r="251" spans="1:6" s="90" customFormat="1" ht="24" customHeight="1">
      <c r="A251" s="42">
        <v>170</v>
      </c>
      <c r="B251" s="652" t="s">
        <v>634</v>
      </c>
      <c r="C251" s="37" t="s">
        <v>5</v>
      </c>
      <c r="D251" s="51">
        <v>436.13</v>
      </c>
      <c r="E251" s="742">
        <v>5.624179876988654</v>
      </c>
      <c r="F251" s="611">
        <f t="shared" si="4"/>
        <v>2452.8735697510615</v>
      </c>
    </row>
    <row r="252" spans="1:6" s="90" customFormat="1" ht="33.75" customHeight="1">
      <c r="A252" s="42">
        <v>171</v>
      </c>
      <c r="B252" s="652" t="s">
        <v>641</v>
      </c>
      <c r="C252" s="37" t="s">
        <v>5</v>
      </c>
      <c r="D252" s="51">
        <v>452.9</v>
      </c>
      <c r="E252" s="742">
        <v>1.0154769222340623</v>
      </c>
      <c r="F252" s="611">
        <f t="shared" si="4"/>
        <v>459.90949807980678</v>
      </c>
    </row>
    <row r="253" spans="1:6" s="90" customFormat="1" ht="24" customHeight="1">
      <c r="A253" s="42">
        <v>172</v>
      </c>
      <c r="B253" s="652" t="s">
        <v>635</v>
      </c>
      <c r="C253" s="37" t="s">
        <v>5</v>
      </c>
      <c r="D253" s="666">
        <v>3455.45</v>
      </c>
      <c r="E253" s="742">
        <v>1.249817750441923</v>
      </c>
      <c r="F253" s="611">
        <f t="shared" si="4"/>
        <v>4318.6827457645422</v>
      </c>
    </row>
    <row r="254" spans="1:6" s="90" customFormat="1" ht="25.5" customHeight="1">
      <c r="A254" s="42">
        <v>173</v>
      </c>
      <c r="B254" s="619" t="s">
        <v>807</v>
      </c>
      <c r="C254" s="42" t="s">
        <v>4</v>
      </c>
      <c r="D254" s="28">
        <v>23.4</v>
      </c>
      <c r="E254" s="742">
        <v>10.74277026015244</v>
      </c>
      <c r="F254" s="611">
        <f t="shared" si="4"/>
        <v>251.38082408756708</v>
      </c>
    </row>
    <row r="255" spans="1:6" s="90" customFormat="1" ht="37.5" customHeight="1">
      <c r="A255" s="42">
        <v>174</v>
      </c>
      <c r="B255" s="652" t="s">
        <v>678</v>
      </c>
      <c r="C255" s="37" t="s">
        <v>4</v>
      </c>
      <c r="D255" s="646">
        <v>5.1000000000000005</v>
      </c>
      <c r="E255" s="742">
        <v>11.361592387002625</v>
      </c>
      <c r="F255" s="611">
        <f t="shared" si="4"/>
        <v>57.944121173713398</v>
      </c>
    </row>
    <row r="256" spans="1:6" s="23" customFormat="1" ht="30.75" customHeight="1">
      <c r="A256" s="42">
        <v>175</v>
      </c>
      <c r="B256" s="658" t="s">
        <v>571</v>
      </c>
      <c r="C256" s="345" t="s">
        <v>4</v>
      </c>
      <c r="D256" s="458">
        <v>6.8</v>
      </c>
      <c r="E256" s="742">
        <v>5.2992624583825387</v>
      </c>
      <c r="F256" s="611">
        <f t="shared" si="4"/>
        <v>36.034984717001265</v>
      </c>
    </row>
    <row r="257" spans="1:6" s="23" customFormat="1" ht="24.75" customHeight="1">
      <c r="A257" s="42">
        <v>176</v>
      </c>
      <c r="B257" s="652" t="s">
        <v>598</v>
      </c>
      <c r="C257" s="345" t="s">
        <v>4</v>
      </c>
      <c r="D257" s="458">
        <v>5.0999999999999996</v>
      </c>
      <c r="E257" s="742">
        <v>35.261613663021379</v>
      </c>
      <c r="F257" s="611">
        <f t="shared" si="4"/>
        <v>179.83422968140903</v>
      </c>
    </row>
    <row r="258" spans="1:6" s="23" customFormat="1" ht="27" customHeight="1">
      <c r="A258" s="42">
        <v>177</v>
      </c>
      <c r="B258" s="652" t="s">
        <v>484</v>
      </c>
      <c r="C258" s="345" t="s">
        <v>4</v>
      </c>
      <c r="D258" s="445">
        <v>150.96</v>
      </c>
      <c r="E258" s="742">
        <v>35.261613663021379</v>
      </c>
      <c r="F258" s="611">
        <f t="shared" si="4"/>
        <v>5323.093198569708</v>
      </c>
    </row>
    <row r="259" spans="1:6" s="23" customFormat="1" ht="30.75" customHeight="1">
      <c r="A259" s="42">
        <v>178</v>
      </c>
      <c r="B259" s="652" t="s">
        <v>640</v>
      </c>
      <c r="C259" s="345" t="s">
        <v>4</v>
      </c>
      <c r="D259" s="445">
        <v>8.35</v>
      </c>
      <c r="E259" s="742">
        <v>35.261613663021379</v>
      </c>
      <c r="F259" s="611">
        <f t="shared" si="4"/>
        <v>294.43447408622848</v>
      </c>
    </row>
    <row r="260" spans="1:6" s="23" customFormat="1" ht="29.25" customHeight="1">
      <c r="A260" s="42">
        <v>179</v>
      </c>
      <c r="B260" s="652" t="s">
        <v>485</v>
      </c>
      <c r="C260" s="345" t="s">
        <v>4</v>
      </c>
      <c r="D260" s="445">
        <v>113.85</v>
      </c>
      <c r="E260" s="742">
        <v>35.261613663021379</v>
      </c>
      <c r="F260" s="611">
        <f t="shared" si="4"/>
        <v>4014.5347155349837</v>
      </c>
    </row>
    <row r="261" spans="1:6" s="23" customFormat="1" ht="30.75" customHeight="1">
      <c r="A261" s="42">
        <v>180</v>
      </c>
      <c r="B261" s="652" t="s">
        <v>520</v>
      </c>
      <c r="C261" s="345" t="s">
        <v>4</v>
      </c>
      <c r="D261" s="445">
        <v>24.63</v>
      </c>
      <c r="E261" s="742">
        <v>35.261613663021379</v>
      </c>
      <c r="F261" s="611">
        <f t="shared" si="4"/>
        <v>868.49354452021657</v>
      </c>
    </row>
    <row r="262" spans="1:6" s="95" customFormat="1" ht="31.5" customHeight="1">
      <c r="A262" s="42">
        <v>181</v>
      </c>
      <c r="B262" s="619" t="s">
        <v>41</v>
      </c>
      <c r="C262" s="42" t="s">
        <v>40</v>
      </c>
      <c r="D262" s="646">
        <v>1583.12</v>
      </c>
      <c r="E262" s="742">
        <v>1.0528081595965684</v>
      </c>
      <c r="F262" s="611">
        <f t="shared" ref="F262" si="5">D262*E262</f>
        <v>1666.7216536205192</v>
      </c>
    </row>
    <row r="263" spans="1:6" s="102" customFormat="1" ht="18" customHeight="1">
      <c r="A263" s="753"/>
      <c r="B263" s="667" t="s">
        <v>2388</v>
      </c>
      <c r="C263" s="112"/>
      <c r="D263" s="101"/>
      <c r="E263" s="742"/>
      <c r="F263" s="612">
        <f>SUM(F82:F262)</f>
        <v>453209.86950452277</v>
      </c>
    </row>
    <row r="264" spans="1:6" s="90" customFormat="1" ht="24.75" customHeight="1">
      <c r="A264" s="42"/>
      <c r="B264" s="773" t="s">
        <v>878</v>
      </c>
      <c r="C264" s="773"/>
      <c r="D264" s="773"/>
      <c r="E264" s="773"/>
      <c r="F264" s="773"/>
    </row>
    <row r="265" spans="1:6" s="90" customFormat="1" ht="40.5" customHeight="1">
      <c r="A265" s="42">
        <v>1</v>
      </c>
      <c r="B265" s="43" t="s">
        <v>601</v>
      </c>
      <c r="C265" s="37" t="s">
        <v>3</v>
      </c>
      <c r="D265" s="664">
        <v>7.5</v>
      </c>
      <c r="E265" s="742">
        <v>110.31419278660059</v>
      </c>
      <c r="F265" s="611">
        <f t="shared" ref="F265:F328" si="6">D265*E265</f>
        <v>827.35644589950437</v>
      </c>
    </row>
    <row r="266" spans="1:6" s="90" customFormat="1" ht="21.75" customHeight="1">
      <c r="A266" s="42">
        <v>2</v>
      </c>
      <c r="B266" s="70" t="s">
        <v>12</v>
      </c>
      <c r="C266" s="42" t="s">
        <v>7</v>
      </c>
      <c r="D266" s="76">
        <v>0.36249999999999999</v>
      </c>
      <c r="E266" s="742">
        <v>416.61112438793452</v>
      </c>
      <c r="F266" s="611">
        <f t="shared" si="6"/>
        <v>151.02153259062626</v>
      </c>
    </row>
    <row r="267" spans="1:6" s="90" customFormat="1" ht="18.75" customHeight="1">
      <c r="A267" s="42">
        <v>3</v>
      </c>
      <c r="B267" s="70" t="s">
        <v>16</v>
      </c>
      <c r="C267" s="42" t="s">
        <v>7</v>
      </c>
      <c r="D267" s="76">
        <v>1.008</v>
      </c>
      <c r="E267" s="742">
        <v>416.61112438793452</v>
      </c>
      <c r="F267" s="611">
        <f t="shared" si="6"/>
        <v>419.944013383038</v>
      </c>
    </row>
    <row r="268" spans="1:6" s="90" customFormat="1" ht="30" customHeight="1">
      <c r="A268" s="42">
        <v>4</v>
      </c>
      <c r="B268" s="43" t="s">
        <v>596</v>
      </c>
      <c r="C268" s="42" t="s">
        <v>3</v>
      </c>
      <c r="D268" s="646">
        <v>7.3000000000000007</v>
      </c>
      <c r="E268" s="742">
        <v>103.46908004720402</v>
      </c>
      <c r="F268" s="611">
        <f t="shared" si="6"/>
        <v>755.32428434458939</v>
      </c>
    </row>
    <row r="269" spans="1:6" s="90" customFormat="1" ht="27.75" customHeight="1">
      <c r="A269" s="42">
        <v>5</v>
      </c>
      <c r="B269" s="43" t="s">
        <v>387</v>
      </c>
      <c r="C269" s="42" t="s">
        <v>3</v>
      </c>
      <c r="D269" s="646">
        <v>29.800000000000004</v>
      </c>
      <c r="E269" s="742">
        <v>98.265724174318436</v>
      </c>
      <c r="F269" s="611">
        <f t="shared" si="6"/>
        <v>2928.3185803946899</v>
      </c>
    </row>
    <row r="270" spans="1:6" s="90" customFormat="1" ht="18.75" customHeight="1">
      <c r="A270" s="42">
        <v>6</v>
      </c>
      <c r="B270" s="70" t="s">
        <v>17</v>
      </c>
      <c r="C270" s="42" t="s">
        <v>7</v>
      </c>
      <c r="D270" s="76">
        <v>1.1267</v>
      </c>
      <c r="E270" s="742">
        <v>416.61112438793452</v>
      </c>
      <c r="F270" s="611">
        <f t="shared" si="6"/>
        <v>469.39575384788583</v>
      </c>
    </row>
    <row r="271" spans="1:6" s="90" customFormat="1" ht="18.75" customHeight="1">
      <c r="A271" s="42">
        <v>7</v>
      </c>
      <c r="B271" s="70" t="s">
        <v>14</v>
      </c>
      <c r="C271" s="42" t="s">
        <v>7</v>
      </c>
      <c r="D271" s="76">
        <v>0.87020000000000008</v>
      </c>
      <c r="E271" s="742">
        <v>416.61112438793452</v>
      </c>
      <c r="F271" s="611">
        <f t="shared" si="6"/>
        <v>362.53500044238064</v>
      </c>
    </row>
    <row r="272" spans="1:6" s="90" customFormat="1" ht="18.75" customHeight="1">
      <c r="A272" s="42">
        <v>8</v>
      </c>
      <c r="B272" s="70" t="s">
        <v>593</v>
      </c>
      <c r="C272" s="42" t="s">
        <v>7</v>
      </c>
      <c r="D272" s="76">
        <v>0.25879999999999997</v>
      </c>
      <c r="E272" s="742">
        <v>416.61112438793452</v>
      </c>
      <c r="F272" s="611">
        <f t="shared" si="6"/>
        <v>107.81895899159744</v>
      </c>
    </row>
    <row r="273" spans="1:6" s="90" customFormat="1" ht="18.75" customHeight="1">
      <c r="A273" s="42">
        <v>9</v>
      </c>
      <c r="B273" s="70" t="s">
        <v>15</v>
      </c>
      <c r="C273" s="42" t="s">
        <v>7</v>
      </c>
      <c r="D273" s="76">
        <v>0.25879999999999997</v>
      </c>
      <c r="E273" s="742">
        <v>416.61112438793452</v>
      </c>
      <c r="F273" s="611">
        <f t="shared" si="6"/>
        <v>107.81895899159744</v>
      </c>
    </row>
    <row r="274" spans="1:6" s="90" customFormat="1" ht="18.75" customHeight="1">
      <c r="A274" s="42">
        <v>10</v>
      </c>
      <c r="B274" s="70" t="s">
        <v>337</v>
      </c>
      <c r="C274" s="42" t="s">
        <v>7</v>
      </c>
      <c r="D274" s="76">
        <v>2.3060999999999998</v>
      </c>
      <c r="E274" s="742">
        <v>416.61112438793452</v>
      </c>
      <c r="F274" s="611">
        <f t="shared" si="6"/>
        <v>960.7469139510157</v>
      </c>
    </row>
    <row r="275" spans="1:6" s="95" customFormat="1" ht="21" customHeight="1">
      <c r="A275" s="42">
        <v>11</v>
      </c>
      <c r="B275" s="43" t="s">
        <v>594</v>
      </c>
      <c r="C275" s="42" t="s">
        <v>7</v>
      </c>
      <c r="D275" s="644">
        <v>8.3700000000000011E-2</v>
      </c>
      <c r="E275" s="742">
        <v>1165.0557189122283</v>
      </c>
      <c r="F275" s="611">
        <f t="shared" si="6"/>
        <v>97.51516367295352</v>
      </c>
    </row>
    <row r="276" spans="1:6" s="90" customFormat="1" ht="29.25" customHeight="1">
      <c r="A276" s="42">
        <v>12</v>
      </c>
      <c r="B276" s="43" t="s">
        <v>595</v>
      </c>
      <c r="C276" s="42" t="s">
        <v>3</v>
      </c>
      <c r="D276" s="646">
        <v>99.899999999999991</v>
      </c>
      <c r="E276" s="742">
        <v>115.28336592451581</v>
      </c>
      <c r="F276" s="611">
        <f t="shared" si="6"/>
        <v>11516.808255859129</v>
      </c>
    </row>
    <row r="277" spans="1:6" s="90" customFormat="1" ht="18.75" customHeight="1">
      <c r="A277" s="42">
        <v>13</v>
      </c>
      <c r="B277" s="70" t="s">
        <v>17</v>
      </c>
      <c r="C277" s="42" t="s">
        <v>7</v>
      </c>
      <c r="D277" s="76">
        <v>8.2000000000000003E-2</v>
      </c>
      <c r="E277" s="742">
        <v>416.61112438793452</v>
      </c>
      <c r="F277" s="611">
        <f t="shared" si="6"/>
        <v>34.162112199810629</v>
      </c>
    </row>
    <row r="278" spans="1:6" s="90" customFormat="1" ht="18.75" customHeight="1">
      <c r="A278" s="42">
        <v>14</v>
      </c>
      <c r="B278" s="70" t="s">
        <v>14</v>
      </c>
      <c r="C278" s="42" t="s">
        <v>7</v>
      </c>
      <c r="D278" s="76">
        <v>7.0117999999999991</v>
      </c>
      <c r="E278" s="742">
        <v>416.61112438793452</v>
      </c>
      <c r="F278" s="611">
        <f t="shared" si="6"/>
        <v>2921.193881983319</v>
      </c>
    </row>
    <row r="279" spans="1:6" s="90" customFormat="1" ht="25.5" customHeight="1">
      <c r="A279" s="42">
        <v>15</v>
      </c>
      <c r="B279" s="33" t="s">
        <v>45</v>
      </c>
      <c r="C279" s="42" t="s">
        <v>3</v>
      </c>
      <c r="D279" s="616">
        <v>59.8</v>
      </c>
      <c r="E279" s="742">
        <v>81.925958242188088</v>
      </c>
      <c r="F279" s="611">
        <f t="shared" si="6"/>
        <v>4899.1723028828474</v>
      </c>
    </row>
    <row r="280" spans="1:6" s="90" customFormat="1" ht="21.75" customHeight="1">
      <c r="A280" s="42">
        <v>16</v>
      </c>
      <c r="B280" s="70" t="s">
        <v>36</v>
      </c>
      <c r="C280" s="42" t="s">
        <v>7</v>
      </c>
      <c r="D280" s="76">
        <v>0.13800000000000001</v>
      </c>
      <c r="E280" s="742">
        <v>416.61112438793452</v>
      </c>
      <c r="F280" s="611">
        <f t="shared" si="6"/>
        <v>57.492335165534968</v>
      </c>
    </row>
    <row r="281" spans="1:6" s="90" customFormat="1" ht="19.5" customHeight="1">
      <c r="A281" s="42">
        <v>17</v>
      </c>
      <c r="B281" s="70" t="s">
        <v>14</v>
      </c>
      <c r="C281" s="42" t="s">
        <v>7</v>
      </c>
      <c r="D281" s="76">
        <v>6.1719999999999997</v>
      </c>
      <c r="E281" s="742">
        <v>416.61112438793452</v>
      </c>
      <c r="F281" s="611">
        <f t="shared" si="6"/>
        <v>2571.3238597223317</v>
      </c>
    </row>
    <row r="282" spans="1:6" s="90" customFormat="1" ht="40.5" customHeight="1">
      <c r="A282" s="42">
        <v>18</v>
      </c>
      <c r="B282" s="647" t="s">
        <v>606</v>
      </c>
      <c r="C282" s="648" t="s">
        <v>4</v>
      </c>
      <c r="D282" s="646">
        <v>46.1</v>
      </c>
      <c r="E282" s="742">
        <v>4.8133636995056479</v>
      </c>
      <c r="F282" s="611">
        <f t="shared" si="6"/>
        <v>221.89606654721038</v>
      </c>
    </row>
    <row r="283" spans="1:6" s="90" customFormat="1" ht="28.5" customHeight="1">
      <c r="A283" s="42">
        <v>19</v>
      </c>
      <c r="B283" s="647" t="s">
        <v>654</v>
      </c>
      <c r="C283" s="42" t="s">
        <v>3</v>
      </c>
      <c r="D283" s="646">
        <v>25.2</v>
      </c>
      <c r="E283" s="742">
        <v>30.451636647645319</v>
      </c>
      <c r="F283" s="611">
        <f t="shared" si="6"/>
        <v>767.381243520662</v>
      </c>
    </row>
    <row r="284" spans="1:6" s="90" customFormat="1" ht="19.5" customHeight="1">
      <c r="A284" s="42">
        <v>20</v>
      </c>
      <c r="B284" s="33" t="s">
        <v>26</v>
      </c>
      <c r="C284" s="42" t="s">
        <v>7</v>
      </c>
      <c r="D284" s="84">
        <v>0.22372999999999998</v>
      </c>
      <c r="E284" s="742">
        <v>416.61112438793452</v>
      </c>
      <c r="F284" s="611">
        <f t="shared" si="6"/>
        <v>93.208406859312589</v>
      </c>
    </row>
    <row r="285" spans="1:6" s="90" customFormat="1" ht="22.5" customHeight="1">
      <c r="A285" s="42">
        <v>21</v>
      </c>
      <c r="B285" s="70" t="s">
        <v>866</v>
      </c>
      <c r="C285" s="42" t="s">
        <v>3</v>
      </c>
      <c r="D285" s="643">
        <v>7.2220000000000004</v>
      </c>
      <c r="E285" s="742">
        <v>50.021616582845802</v>
      </c>
      <c r="F285" s="611">
        <f t="shared" si="6"/>
        <v>361.25611496131239</v>
      </c>
    </row>
    <row r="286" spans="1:6" s="90" customFormat="1" ht="42" customHeight="1">
      <c r="A286" s="42">
        <v>22</v>
      </c>
      <c r="B286" s="33" t="s">
        <v>679</v>
      </c>
      <c r="C286" s="42" t="s">
        <v>4</v>
      </c>
      <c r="D286" s="637">
        <v>4.32</v>
      </c>
      <c r="E286" s="742">
        <v>136.37337851879278</v>
      </c>
      <c r="F286" s="611">
        <f t="shared" si="6"/>
        <v>589.13299520118483</v>
      </c>
    </row>
    <row r="287" spans="1:6" s="90" customFormat="1" ht="27.75" customHeight="1">
      <c r="A287" s="42">
        <v>23</v>
      </c>
      <c r="B287" s="43" t="s">
        <v>803</v>
      </c>
      <c r="C287" s="42" t="s">
        <v>4</v>
      </c>
      <c r="D287" s="637">
        <v>0.54</v>
      </c>
      <c r="E287" s="742">
        <v>73.025412082207197</v>
      </c>
      <c r="F287" s="611">
        <f t="shared" si="6"/>
        <v>39.433722524391889</v>
      </c>
    </row>
    <row r="288" spans="1:6" s="95" customFormat="1" ht="51" customHeight="1">
      <c r="A288" s="42">
        <v>24</v>
      </c>
      <c r="B288" s="39" t="s">
        <v>662</v>
      </c>
      <c r="C288" s="37" t="s">
        <v>9</v>
      </c>
      <c r="D288" s="443">
        <v>9</v>
      </c>
      <c r="E288" s="742">
        <v>80.537996384999985</v>
      </c>
      <c r="F288" s="611">
        <f t="shared" si="6"/>
        <v>724.84196746499993</v>
      </c>
    </row>
    <row r="289" spans="1:6" s="95" customFormat="1" ht="48" customHeight="1">
      <c r="A289" s="42">
        <v>25</v>
      </c>
      <c r="B289" s="39" t="s">
        <v>680</v>
      </c>
      <c r="C289" s="37" t="s">
        <v>9</v>
      </c>
      <c r="D289" s="443">
        <v>1</v>
      </c>
      <c r="E289" s="742">
        <v>97.719435613800002</v>
      </c>
      <c r="F289" s="611">
        <f t="shared" si="6"/>
        <v>97.719435613800002</v>
      </c>
    </row>
    <row r="290" spans="1:6" s="90" customFormat="1" ht="39.75" customHeight="1">
      <c r="A290" s="42">
        <v>26</v>
      </c>
      <c r="B290" s="33" t="s">
        <v>639</v>
      </c>
      <c r="C290" s="42" t="s">
        <v>4</v>
      </c>
      <c r="D290" s="645">
        <v>26.4</v>
      </c>
      <c r="E290" s="742">
        <v>83.759516240399989</v>
      </c>
      <c r="F290" s="611">
        <f t="shared" si="6"/>
        <v>2211.2512287465597</v>
      </c>
    </row>
    <row r="291" spans="1:6" s="90" customFormat="1" ht="39.75" customHeight="1">
      <c r="A291" s="42">
        <v>27</v>
      </c>
      <c r="B291" s="33" t="s">
        <v>681</v>
      </c>
      <c r="C291" s="42" t="s">
        <v>4</v>
      </c>
      <c r="D291" s="645">
        <v>9.2799999999999994</v>
      </c>
      <c r="E291" s="742">
        <v>64.430397107999994</v>
      </c>
      <c r="F291" s="611">
        <f t="shared" si="6"/>
        <v>597.91408516223987</v>
      </c>
    </row>
    <row r="292" spans="1:6" s="23" customFormat="1" ht="25.5" customHeight="1">
      <c r="A292" s="42">
        <v>28</v>
      </c>
      <c r="B292" s="649" t="s">
        <v>146</v>
      </c>
      <c r="C292" s="650" t="s">
        <v>5</v>
      </c>
      <c r="D292" s="645">
        <v>36.299999999999997</v>
      </c>
      <c r="E292" s="742">
        <v>4.6613332187326435</v>
      </c>
      <c r="F292" s="611">
        <f t="shared" si="6"/>
        <v>169.20639583999494</v>
      </c>
    </row>
    <row r="293" spans="1:6" s="23" customFormat="1" ht="28.5" customHeight="1">
      <c r="A293" s="42">
        <v>29</v>
      </c>
      <c r="B293" s="70" t="s">
        <v>804</v>
      </c>
      <c r="C293" s="37" t="s">
        <v>6</v>
      </c>
      <c r="D293" s="663">
        <v>316.90999999999997</v>
      </c>
      <c r="E293" s="742">
        <v>3.0866303456162729</v>
      </c>
      <c r="F293" s="611">
        <f t="shared" si="6"/>
        <v>978.18402282925297</v>
      </c>
    </row>
    <row r="294" spans="1:6" s="90" customFormat="1" ht="30" customHeight="1">
      <c r="A294" s="42">
        <v>30</v>
      </c>
      <c r="B294" s="70" t="s">
        <v>605</v>
      </c>
      <c r="C294" s="432" t="s">
        <v>4</v>
      </c>
      <c r="D294" s="663">
        <v>316.90999999999997</v>
      </c>
      <c r="E294" s="742">
        <v>3.8203085694465146</v>
      </c>
      <c r="F294" s="611">
        <f t="shared" si="6"/>
        <v>1210.6939887432948</v>
      </c>
    </row>
    <row r="295" spans="1:6" s="95" customFormat="1" ht="19.5" customHeight="1">
      <c r="A295" s="42">
        <v>31</v>
      </c>
      <c r="B295" s="70" t="s">
        <v>19</v>
      </c>
      <c r="C295" s="37" t="s">
        <v>6</v>
      </c>
      <c r="D295" s="663">
        <v>89.35</v>
      </c>
      <c r="E295" s="742">
        <v>1.6865499181693877</v>
      </c>
      <c r="F295" s="611">
        <f t="shared" si="6"/>
        <v>150.69323518843478</v>
      </c>
    </row>
    <row r="296" spans="1:6" s="95" customFormat="1" ht="20.25" customHeight="1">
      <c r="A296" s="42">
        <v>32</v>
      </c>
      <c r="B296" s="70" t="s">
        <v>49</v>
      </c>
      <c r="C296" s="37" t="s">
        <v>6</v>
      </c>
      <c r="D296" s="663">
        <v>227.56</v>
      </c>
      <c r="E296" s="742">
        <v>1.9096718207777923</v>
      </c>
      <c r="F296" s="611">
        <f t="shared" si="6"/>
        <v>434.5649195361944</v>
      </c>
    </row>
    <row r="297" spans="1:6" s="95" customFormat="1" ht="28.5" customHeight="1">
      <c r="A297" s="42">
        <v>33</v>
      </c>
      <c r="B297" s="43" t="s">
        <v>23</v>
      </c>
      <c r="C297" s="37" t="s">
        <v>4</v>
      </c>
      <c r="D297" s="122">
        <v>76.63</v>
      </c>
      <c r="E297" s="742">
        <v>12.268631217076356</v>
      </c>
      <c r="F297" s="611">
        <f t="shared" si="6"/>
        <v>940.14521016456115</v>
      </c>
    </row>
    <row r="298" spans="1:6" s="95" customFormat="1" ht="27.75" customHeight="1">
      <c r="A298" s="42">
        <v>34</v>
      </c>
      <c r="B298" s="39" t="s">
        <v>38</v>
      </c>
      <c r="C298" s="432" t="s">
        <v>5</v>
      </c>
      <c r="D298" s="664">
        <v>37.4</v>
      </c>
      <c r="E298" s="742">
        <v>1.4937180175402498</v>
      </c>
      <c r="F298" s="611">
        <f t="shared" si="6"/>
        <v>55.865053856005339</v>
      </c>
    </row>
    <row r="299" spans="1:6" s="95" customFormat="1" ht="25.5" customHeight="1">
      <c r="A299" s="42">
        <v>35</v>
      </c>
      <c r="B299" s="43" t="s">
        <v>24</v>
      </c>
      <c r="C299" s="37" t="s">
        <v>4</v>
      </c>
      <c r="D299" s="443">
        <v>12.72</v>
      </c>
      <c r="E299" s="742">
        <v>10.51576182208156</v>
      </c>
      <c r="F299" s="611">
        <f t="shared" si="6"/>
        <v>133.76049037687744</v>
      </c>
    </row>
    <row r="300" spans="1:6" s="95" customFormat="1" ht="64.5" customHeight="1">
      <c r="A300" s="42">
        <v>36</v>
      </c>
      <c r="B300" s="43" t="s">
        <v>597</v>
      </c>
      <c r="C300" s="37" t="s">
        <v>4</v>
      </c>
      <c r="D300" s="651">
        <v>237.87280000000001</v>
      </c>
      <c r="E300" s="742">
        <v>12.3491594457</v>
      </c>
      <c r="F300" s="611">
        <f t="shared" si="6"/>
        <v>2937.5291349951071</v>
      </c>
    </row>
    <row r="301" spans="1:6" s="95" customFormat="1" ht="28.5" customHeight="1">
      <c r="A301" s="42">
        <v>37</v>
      </c>
      <c r="B301" s="33" t="s">
        <v>631</v>
      </c>
      <c r="C301" s="42" t="s">
        <v>6</v>
      </c>
      <c r="D301" s="28">
        <v>325.43</v>
      </c>
      <c r="E301" s="742">
        <v>0.92243013117998063</v>
      </c>
      <c r="F301" s="611">
        <f t="shared" si="6"/>
        <v>300.18643758990112</v>
      </c>
    </row>
    <row r="302" spans="1:6" s="95" customFormat="1" ht="46.5" customHeight="1">
      <c r="A302" s="42">
        <v>38</v>
      </c>
      <c r="B302" s="43" t="s">
        <v>845</v>
      </c>
      <c r="C302" s="37" t="s">
        <v>4</v>
      </c>
      <c r="D302" s="28">
        <v>325.43</v>
      </c>
      <c r="E302" s="742">
        <v>11.314016163590201</v>
      </c>
      <c r="F302" s="611">
        <f t="shared" si="6"/>
        <v>3681.9202801171596</v>
      </c>
    </row>
    <row r="303" spans="1:6" s="90" customFormat="1" ht="23.25" customHeight="1">
      <c r="A303" s="42">
        <v>39</v>
      </c>
      <c r="B303" s="70" t="s">
        <v>147</v>
      </c>
      <c r="C303" s="37" t="s">
        <v>6</v>
      </c>
      <c r="D303" s="122">
        <v>325.43</v>
      </c>
      <c r="E303" s="742">
        <v>2.5790375286030072</v>
      </c>
      <c r="F303" s="611">
        <f t="shared" si="6"/>
        <v>839.29618293327667</v>
      </c>
    </row>
    <row r="304" spans="1:6" s="90" customFormat="1" ht="42.75" customHeight="1">
      <c r="A304" s="42">
        <v>40</v>
      </c>
      <c r="B304" s="70" t="s">
        <v>880</v>
      </c>
      <c r="C304" s="42" t="s">
        <v>3</v>
      </c>
      <c r="D304" s="645">
        <v>9.0299999999999994</v>
      </c>
      <c r="E304" s="742">
        <v>255.26632275263202</v>
      </c>
      <c r="F304" s="611">
        <f t="shared" si="6"/>
        <v>2305.054894456267</v>
      </c>
    </row>
    <row r="305" spans="1:6" s="95" customFormat="1" ht="17.25" customHeight="1">
      <c r="A305" s="42">
        <v>41</v>
      </c>
      <c r="B305" s="33" t="s">
        <v>21</v>
      </c>
      <c r="C305" s="42" t="s">
        <v>3</v>
      </c>
      <c r="D305" s="645">
        <v>9</v>
      </c>
      <c r="E305" s="742">
        <v>19.122057078428476</v>
      </c>
      <c r="F305" s="611">
        <f t="shared" si="6"/>
        <v>172.09851370585628</v>
      </c>
    </row>
    <row r="306" spans="1:6" s="90" customFormat="1" ht="30.75" customHeight="1">
      <c r="A306" s="42">
        <v>42</v>
      </c>
      <c r="B306" s="33" t="s">
        <v>492</v>
      </c>
      <c r="C306" s="42" t="s">
        <v>9</v>
      </c>
      <c r="D306" s="28">
        <v>50</v>
      </c>
      <c r="E306" s="742">
        <v>0.3171412541746379</v>
      </c>
      <c r="F306" s="611">
        <f t="shared" si="6"/>
        <v>15.857062708731895</v>
      </c>
    </row>
    <row r="307" spans="1:6" s="90" customFormat="1" ht="18" customHeight="1">
      <c r="A307" s="42">
        <v>43</v>
      </c>
      <c r="B307" s="33" t="s">
        <v>490</v>
      </c>
      <c r="C307" s="42" t="s">
        <v>9</v>
      </c>
      <c r="D307" s="28">
        <v>50</v>
      </c>
      <c r="E307" s="742">
        <v>0.75416860239254113</v>
      </c>
      <c r="F307" s="611">
        <f t="shared" si="6"/>
        <v>37.708430119627053</v>
      </c>
    </row>
    <row r="308" spans="1:6" s="90" customFormat="1" ht="19.5" customHeight="1">
      <c r="A308" s="42">
        <v>44</v>
      </c>
      <c r="B308" s="70" t="s">
        <v>491</v>
      </c>
      <c r="C308" s="42" t="s">
        <v>9</v>
      </c>
      <c r="D308" s="28">
        <v>50</v>
      </c>
      <c r="E308" s="742">
        <v>8.4362698154829788E-2</v>
      </c>
      <c r="F308" s="611">
        <f t="shared" si="6"/>
        <v>4.2181349077414891</v>
      </c>
    </row>
    <row r="309" spans="1:6" s="90" customFormat="1" ht="20.25" customHeight="1">
      <c r="A309" s="42">
        <v>45</v>
      </c>
      <c r="B309" s="70" t="s">
        <v>669</v>
      </c>
      <c r="C309" s="42" t="s">
        <v>9</v>
      </c>
      <c r="D309" s="28">
        <v>50</v>
      </c>
      <c r="E309" s="742">
        <v>1.9597694000753023</v>
      </c>
      <c r="F309" s="611">
        <f t="shared" si="6"/>
        <v>97.988470003765116</v>
      </c>
    </row>
    <row r="310" spans="1:6" s="90" customFormat="1" ht="25.5" customHeight="1">
      <c r="A310" s="42">
        <v>46</v>
      </c>
      <c r="B310" s="70" t="s">
        <v>682</v>
      </c>
      <c r="C310" s="42" t="s">
        <v>7</v>
      </c>
      <c r="D310" s="84">
        <v>0.14809999999999998</v>
      </c>
      <c r="E310" s="742">
        <v>741.31450381757372</v>
      </c>
      <c r="F310" s="611">
        <f t="shared" si="6"/>
        <v>109.78867801538266</v>
      </c>
    </row>
    <row r="311" spans="1:6" s="95" customFormat="1" ht="29.25" customHeight="1">
      <c r="A311" s="42">
        <v>47</v>
      </c>
      <c r="B311" s="649" t="s">
        <v>672</v>
      </c>
      <c r="C311" s="345" t="s">
        <v>4</v>
      </c>
      <c r="D311" s="643">
        <v>394.67</v>
      </c>
      <c r="E311" s="742">
        <v>2.7240183178882011</v>
      </c>
      <c r="F311" s="611">
        <f t="shared" si="6"/>
        <v>1075.0883095209365</v>
      </c>
    </row>
    <row r="312" spans="1:6" s="90" customFormat="1" ht="40.5" customHeight="1">
      <c r="A312" s="42">
        <v>48</v>
      </c>
      <c r="B312" s="33" t="s">
        <v>673</v>
      </c>
      <c r="C312" s="42" t="s">
        <v>6</v>
      </c>
      <c r="D312" s="643">
        <v>394.67</v>
      </c>
      <c r="E312" s="742">
        <v>3.1434251431090252</v>
      </c>
      <c r="F312" s="611">
        <f t="shared" si="6"/>
        <v>1240.615601230839</v>
      </c>
    </row>
    <row r="313" spans="1:6" s="23" customFormat="1" ht="21.75" customHeight="1">
      <c r="A313" s="42">
        <v>49</v>
      </c>
      <c r="B313" s="649" t="s">
        <v>34</v>
      </c>
      <c r="C313" s="345" t="s">
        <v>4</v>
      </c>
      <c r="D313" s="346">
        <v>394.67</v>
      </c>
      <c r="E313" s="742">
        <v>11.432722064895366</v>
      </c>
      <c r="F313" s="611">
        <f t="shared" si="6"/>
        <v>4512.1524173522539</v>
      </c>
    </row>
    <row r="314" spans="1:6" s="90" customFormat="1" ht="30" customHeight="1">
      <c r="A314" s="42">
        <v>50</v>
      </c>
      <c r="B314" s="33" t="s">
        <v>37</v>
      </c>
      <c r="C314" s="42" t="s">
        <v>5</v>
      </c>
      <c r="D314" s="28">
        <v>23.5</v>
      </c>
      <c r="E314" s="742">
        <v>8.9047003231410127</v>
      </c>
      <c r="F314" s="611">
        <f t="shared" si="6"/>
        <v>209.26045759381381</v>
      </c>
    </row>
    <row r="315" spans="1:6" s="23" customFormat="1" ht="21" customHeight="1">
      <c r="A315" s="42">
        <v>51</v>
      </c>
      <c r="B315" s="47" t="s">
        <v>51</v>
      </c>
      <c r="C315" s="45" t="s">
        <v>9</v>
      </c>
      <c r="D315" s="608">
        <v>2</v>
      </c>
      <c r="E315" s="742">
        <v>7.3774147102497496</v>
      </c>
      <c r="F315" s="611">
        <f t="shared" si="6"/>
        <v>14.754829420499499</v>
      </c>
    </row>
    <row r="316" spans="1:6" s="90" customFormat="1" ht="21.75" customHeight="1">
      <c r="A316" s="42">
        <v>52</v>
      </c>
      <c r="B316" s="33" t="s">
        <v>50</v>
      </c>
      <c r="C316" s="42" t="s">
        <v>5</v>
      </c>
      <c r="D316" s="645">
        <v>11.8</v>
      </c>
      <c r="E316" s="742">
        <v>9.2064946874131817</v>
      </c>
      <c r="F316" s="611">
        <f t="shared" si="6"/>
        <v>108.63663731147555</v>
      </c>
    </row>
    <row r="317" spans="1:6" s="110" customFormat="1" ht="27.75" customHeight="1">
      <c r="A317" s="42">
        <v>53</v>
      </c>
      <c r="B317" s="33" t="s">
        <v>483</v>
      </c>
      <c r="C317" s="42" t="s">
        <v>6</v>
      </c>
      <c r="D317" s="646">
        <v>31.475999999999999</v>
      </c>
      <c r="E317" s="742">
        <v>7.9250657200507089</v>
      </c>
      <c r="F317" s="611">
        <f t="shared" si="6"/>
        <v>249.44936860431611</v>
      </c>
    </row>
    <row r="318" spans="1:6" s="90" customFormat="1" ht="34.5" customHeight="1">
      <c r="A318" s="42">
        <v>54</v>
      </c>
      <c r="B318" s="647" t="s">
        <v>548</v>
      </c>
      <c r="C318" s="42" t="s">
        <v>3</v>
      </c>
      <c r="D318" s="643">
        <v>6.72</v>
      </c>
      <c r="E318" s="742">
        <v>30.451636647645319</v>
      </c>
      <c r="F318" s="611">
        <f t="shared" si="6"/>
        <v>204.63499827217655</v>
      </c>
    </row>
    <row r="319" spans="1:6" s="90" customFormat="1" ht="20.25" customHeight="1">
      <c r="A319" s="42">
        <v>55</v>
      </c>
      <c r="B319" s="70" t="s">
        <v>46</v>
      </c>
      <c r="C319" s="42" t="s">
        <v>7</v>
      </c>
      <c r="D319" s="76">
        <v>1.7000000000000001E-2</v>
      </c>
      <c r="E319" s="742">
        <v>416.61112438793452</v>
      </c>
      <c r="F319" s="611">
        <f t="shared" si="6"/>
        <v>7.0823891145948874</v>
      </c>
    </row>
    <row r="320" spans="1:6" s="90" customFormat="1" ht="24" customHeight="1">
      <c r="A320" s="42">
        <v>56</v>
      </c>
      <c r="B320" s="70" t="s">
        <v>14</v>
      </c>
      <c r="C320" s="42" t="s">
        <v>7</v>
      </c>
      <c r="D320" s="76">
        <v>0.124</v>
      </c>
      <c r="E320" s="742">
        <v>416.61112438793452</v>
      </c>
      <c r="F320" s="611">
        <f t="shared" si="6"/>
        <v>51.659779424103881</v>
      </c>
    </row>
    <row r="321" spans="1:6" s="97" customFormat="1" ht="21" customHeight="1">
      <c r="A321" s="42">
        <v>57</v>
      </c>
      <c r="B321" s="70" t="s">
        <v>42</v>
      </c>
      <c r="C321" s="42" t="s">
        <v>3</v>
      </c>
      <c r="D321" s="646">
        <v>2.1</v>
      </c>
      <c r="E321" s="742">
        <v>53.985882260028774</v>
      </c>
      <c r="F321" s="611">
        <f t="shared" si="6"/>
        <v>113.37035274606043</v>
      </c>
    </row>
    <row r="322" spans="1:6" s="90" customFormat="1" ht="23.25" customHeight="1">
      <c r="A322" s="42">
        <v>58</v>
      </c>
      <c r="B322" s="33" t="s">
        <v>592</v>
      </c>
      <c r="C322" s="42" t="s">
        <v>6</v>
      </c>
      <c r="D322" s="645">
        <v>33.6</v>
      </c>
      <c r="E322" s="742">
        <v>3.6229679649742268</v>
      </c>
      <c r="F322" s="611">
        <f t="shared" si="6"/>
        <v>121.73172362313403</v>
      </c>
    </row>
    <row r="323" spans="1:6" s="90" customFormat="1" ht="28.5" customHeight="1">
      <c r="A323" s="42">
        <v>59</v>
      </c>
      <c r="B323" s="33" t="s">
        <v>674</v>
      </c>
      <c r="C323" s="42" t="s">
        <v>6</v>
      </c>
      <c r="D323" s="645">
        <v>466.63</v>
      </c>
      <c r="E323" s="742">
        <v>3.2000268770973936</v>
      </c>
      <c r="F323" s="611">
        <f t="shared" si="6"/>
        <v>1493.2285416599568</v>
      </c>
    </row>
    <row r="324" spans="1:6" s="90" customFormat="1" ht="18.75" customHeight="1">
      <c r="A324" s="42">
        <v>60</v>
      </c>
      <c r="B324" s="33" t="s">
        <v>35</v>
      </c>
      <c r="C324" s="42" t="s">
        <v>4</v>
      </c>
      <c r="D324" s="645">
        <v>61.6</v>
      </c>
      <c r="E324" s="742">
        <v>7.9787712509690749</v>
      </c>
      <c r="F324" s="611">
        <f t="shared" si="6"/>
        <v>491.492309059695</v>
      </c>
    </row>
    <row r="325" spans="1:6" s="90" customFormat="1" ht="23.25" customHeight="1">
      <c r="A325" s="42">
        <v>61</v>
      </c>
      <c r="B325" s="33" t="s">
        <v>27</v>
      </c>
      <c r="C325" s="42" t="s">
        <v>6</v>
      </c>
      <c r="D325" s="645">
        <v>227.56</v>
      </c>
      <c r="E325" s="742">
        <v>3.8061651235117924</v>
      </c>
      <c r="F325" s="611">
        <f t="shared" si="6"/>
        <v>866.13093550634346</v>
      </c>
    </row>
    <row r="326" spans="1:6" s="90" customFormat="1" ht="29.25" customHeight="1">
      <c r="A326" s="42">
        <v>62</v>
      </c>
      <c r="B326" s="33" t="s">
        <v>844</v>
      </c>
      <c r="C326" s="42" t="s">
        <v>4</v>
      </c>
      <c r="D326" s="645">
        <v>519.23</v>
      </c>
      <c r="E326" s="742">
        <v>1.6045373972131614</v>
      </c>
      <c r="F326" s="611">
        <f t="shared" si="6"/>
        <v>833.12395275498977</v>
      </c>
    </row>
    <row r="327" spans="1:6" s="90" customFormat="1" ht="28.5" customHeight="1">
      <c r="A327" s="42">
        <v>63</v>
      </c>
      <c r="B327" s="33" t="s">
        <v>47</v>
      </c>
      <c r="C327" s="42" t="s">
        <v>6</v>
      </c>
      <c r="D327" s="645">
        <v>227.56</v>
      </c>
      <c r="E327" s="742">
        <v>1.8304623914559128</v>
      </c>
      <c r="F327" s="611">
        <f t="shared" si="6"/>
        <v>416.54002179970752</v>
      </c>
    </row>
    <row r="328" spans="1:6" s="90" customFormat="1" ht="21.75" customHeight="1">
      <c r="A328" s="42">
        <v>64</v>
      </c>
      <c r="B328" s="33" t="s">
        <v>48</v>
      </c>
      <c r="C328" s="42" t="s">
        <v>6</v>
      </c>
      <c r="D328" s="645">
        <v>79.8</v>
      </c>
      <c r="E328" s="742">
        <v>3.6229679649742268</v>
      </c>
      <c r="F328" s="611">
        <f t="shared" si="6"/>
        <v>289.11284360494329</v>
      </c>
    </row>
    <row r="329" spans="1:6" s="90" customFormat="1" ht="22.5" customHeight="1">
      <c r="A329" s="42">
        <v>65</v>
      </c>
      <c r="B329" s="647" t="s">
        <v>22</v>
      </c>
      <c r="C329" s="648" t="s">
        <v>4</v>
      </c>
      <c r="D329" s="661">
        <v>72.81</v>
      </c>
      <c r="E329" s="742">
        <v>11.96124638820803</v>
      </c>
      <c r="F329" s="611">
        <f t="shared" ref="F329:F345" si="7">D329*E329</f>
        <v>870.89834952542674</v>
      </c>
    </row>
    <row r="330" spans="1:6" s="90" customFormat="1" ht="30" customHeight="1">
      <c r="A330" s="42">
        <v>66</v>
      </c>
      <c r="B330" s="649" t="s">
        <v>553</v>
      </c>
      <c r="C330" s="345" t="s">
        <v>4</v>
      </c>
      <c r="D330" s="458">
        <v>76.63</v>
      </c>
      <c r="E330" s="742">
        <v>9.4433954578059733</v>
      </c>
      <c r="F330" s="611">
        <f t="shared" si="7"/>
        <v>723.64739393167167</v>
      </c>
    </row>
    <row r="331" spans="1:6" s="90" customFormat="1" ht="33" customHeight="1">
      <c r="A331" s="42">
        <v>67</v>
      </c>
      <c r="B331" s="649" t="s">
        <v>39</v>
      </c>
      <c r="C331" s="345" t="s">
        <v>4</v>
      </c>
      <c r="D331" s="458">
        <v>12.719999999999999</v>
      </c>
      <c r="E331" s="742">
        <v>7.4327191913486876</v>
      </c>
      <c r="F331" s="611">
        <f t="shared" si="7"/>
        <v>94.5441881139553</v>
      </c>
    </row>
    <row r="332" spans="1:6" s="90" customFormat="1" ht="57" customHeight="1">
      <c r="A332" s="42">
        <v>68</v>
      </c>
      <c r="B332" s="43" t="s">
        <v>636</v>
      </c>
      <c r="C332" s="37" t="s">
        <v>4</v>
      </c>
      <c r="D332" s="646">
        <v>192.56</v>
      </c>
      <c r="E332" s="742">
        <v>13.392546231470751</v>
      </c>
      <c r="F332" s="611">
        <f t="shared" si="7"/>
        <v>2578.8687023320081</v>
      </c>
    </row>
    <row r="333" spans="1:6" s="94" customFormat="1" ht="28.5" customHeight="1">
      <c r="A333" s="42">
        <v>69</v>
      </c>
      <c r="B333" s="43" t="s">
        <v>599</v>
      </c>
      <c r="C333" s="37" t="s">
        <v>4</v>
      </c>
      <c r="D333" s="643">
        <v>46.95</v>
      </c>
      <c r="E333" s="742">
        <v>7.1434574792611363</v>
      </c>
      <c r="F333" s="611">
        <f t="shared" si="7"/>
        <v>335.38532865131037</v>
      </c>
    </row>
    <row r="334" spans="1:6" s="23" customFormat="1" ht="31.5" customHeight="1">
      <c r="A334" s="42">
        <v>70</v>
      </c>
      <c r="B334" s="649" t="s">
        <v>52</v>
      </c>
      <c r="C334" s="345" t="s">
        <v>4</v>
      </c>
      <c r="D334" s="445">
        <v>46.95</v>
      </c>
      <c r="E334" s="742">
        <v>26.186493871680327</v>
      </c>
      <c r="F334" s="611">
        <f t="shared" si="7"/>
        <v>1229.4558872753914</v>
      </c>
    </row>
    <row r="335" spans="1:6" s="23" customFormat="1" ht="48.75" customHeight="1">
      <c r="A335" s="42">
        <v>71</v>
      </c>
      <c r="B335" s="33" t="s">
        <v>683</v>
      </c>
      <c r="C335" s="42" t="s">
        <v>6</v>
      </c>
      <c r="D335" s="637">
        <v>194.01</v>
      </c>
      <c r="E335" s="742">
        <v>21.557223291257305</v>
      </c>
      <c r="F335" s="611">
        <f t="shared" si="7"/>
        <v>4182.3168907368299</v>
      </c>
    </row>
    <row r="336" spans="1:6" s="23" customFormat="1" ht="21" customHeight="1">
      <c r="A336" s="42">
        <v>72</v>
      </c>
      <c r="B336" s="43" t="s">
        <v>632</v>
      </c>
      <c r="C336" s="37" t="s">
        <v>5</v>
      </c>
      <c r="D336" s="51">
        <v>416.76</v>
      </c>
      <c r="E336" s="742">
        <v>2.0309538444681245</v>
      </c>
      <c r="F336" s="611">
        <f t="shared" si="7"/>
        <v>846.42032422053558</v>
      </c>
    </row>
    <row r="337" spans="1:6" s="95" customFormat="1" ht="22.5" customHeight="1">
      <c r="A337" s="42">
        <v>73</v>
      </c>
      <c r="B337" s="43" t="s">
        <v>633</v>
      </c>
      <c r="C337" s="37" t="s">
        <v>5</v>
      </c>
      <c r="D337" s="51">
        <v>391.07</v>
      </c>
      <c r="E337" s="742">
        <v>2.0309538444681245</v>
      </c>
      <c r="F337" s="611">
        <f t="shared" si="7"/>
        <v>794.24511995614944</v>
      </c>
    </row>
    <row r="338" spans="1:6" s="95" customFormat="1" ht="21.75" customHeight="1">
      <c r="A338" s="42">
        <v>74</v>
      </c>
      <c r="B338" s="43" t="s">
        <v>634</v>
      </c>
      <c r="C338" s="37" t="s">
        <v>5</v>
      </c>
      <c r="D338" s="51">
        <v>74.22</v>
      </c>
      <c r="E338" s="742">
        <v>5.624179876988654</v>
      </c>
      <c r="F338" s="611">
        <f t="shared" si="7"/>
        <v>417.4266304700979</v>
      </c>
    </row>
    <row r="339" spans="1:6" s="95" customFormat="1" ht="34.5" customHeight="1">
      <c r="A339" s="42">
        <v>75</v>
      </c>
      <c r="B339" s="43" t="s">
        <v>641</v>
      </c>
      <c r="C339" s="37" t="s">
        <v>5</v>
      </c>
      <c r="D339" s="646">
        <v>77.069999999999993</v>
      </c>
      <c r="E339" s="742">
        <v>1.0154769222340623</v>
      </c>
      <c r="F339" s="611">
        <f t="shared" si="7"/>
        <v>78.26280639657918</v>
      </c>
    </row>
    <row r="340" spans="1:6" s="95" customFormat="1" ht="18.75" customHeight="1">
      <c r="A340" s="42">
        <v>76</v>
      </c>
      <c r="B340" s="43" t="s">
        <v>684</v>
      </c>
      <c r="C340" s="37" t="s">
        <v>5</v>
      </c>
      <c r="D340" s="51">
        <v>588.03</v>
      </c>
      <c r="E340" s="742">
        <v>1.249817750441923</v>
      </c>
      <c r="F340" s="611">
        <f t="shared" si="7"/>
        <v>734.93033179236397</v>
      </c>
    </row>
    <row r="341" spans="1:6" s="90" customFormat="1" ht="21.75" customHeight="1">
      <c r="A341" s="42">
        <v>77</v>
      </c>
      <c r="B341" s="43" t="s">
        <v>484</v>
      </c>
      <c r="C341" s="345" t="s">
        <v>4</v>
      </c>
      <c r="D341" s="445">
        <v>60.58</v>
      </c>
      <c r="E341" s="742">
        <v>35.261613663021379</v>
      </c>
      <c r="F341" s="611">
        <f t="shared" si="7"/>
        <v>2136.148555705835</v>
      </c>
    </row>
    <row r="342" spans="1:6" s="95" customFormat="1" ht="29.25" customHeight="1">
      <c r="A342" s="42">
        <v>78</v>
      </c>
      <c r="B342" s="43" t="s">
        <v>640</v>
      </c>
      <c r="C342" s="345" t="s">
        <v>4</v>
      </c>
      <c r="D342" s="445">
        <v>3.02</v>
      </c>
      <c r="E342" s="742">
        <v>35.261613663021379</v>
      </c>
      <c r="F342" s="611">
        <f t="shared" si="7"/>
        <v>106.49007326232457</v>
      </c>
    </row>
    <row r="343" spans="1:6" s="90" customFormat="1" ht="33" customHeight="1">
      <c r="A343" s="42">
        <v>79</v>
      </c>
      <c r="B343" s="43" t="s">
        <v>485</v>
      </c>
      <c r="C343" s="345" t="s">
        <v>4</v>
      </c>
      <c r="D343" s="445">
        <v>22.32</v>
      </c>
      <c r="E343" s="742">
        <v>35.261613663021379</v>
      </c>
      <c r="F343" s="611">
        <f t="shared" si="7"/>
        <v>787.03921695863721</v>
      </c>
    </row>
    <row r="344" spans="1:6" s="90" customFormat="1" ht="27.75" customHeight="1">
      <c r="A344" s="42">
        <v>80</v>
      </c>
      <c r="B344" s="43" t="s">
        <v>520</v>
      </c>
      <c r="C344" s="345" t="s">
        <v>4</v>
      </c>
      <c r="D344" s="445">
        <v>5.52</v>
      </c>
      <c r="E344" s="742">
        <v>35.261613663021379</v>
      </c>
      <c r="F344" s="611">
        <f t="shared" si="7"/>
        <v>194.644107419878</v>
      </c>
    </row>
    <row r="345" spans="1:6" s="23" customFormat="1" ht="28.5" customHeight="1">
      <c r="A345" s="42">
        <v>81</v>
      </c>
      <c r="B345" s="70" t="s">
        <v>41</v>
      </c>
      <c r="C345" s="42" t="s">
        <v>40</v>
      </c>
      <c r="D345" s="663">
        <v>239.6</v>
      </c>
      <c r="E345" s="742">
        <v>1.0598383844428043</v>
      </c>
      <c r="F345" s="611">
        <f t="shared" si="7"/>
        <v>253.93727691249592</v>
      </c>
    </row>
    <row r="346" spans="1:6" s="90" customFormat="1" ht="19.5" customHeight="1">
      <c r="A346" s="753"/>
      <c r="B346" s="667" t="s">
        <v>879</v>
      </c>
      <c r="C346" s="112"/>
      <c r="D346" s="101"/>
      <c r="E346" s="44"/>
      <c r="F346" s="612">
        <f>SUM(F265:F345)</f>
        <v>78129.469809273272</v>
      </c>
    </row>
    <row r="347" spans="1:6" ht="20.25" customHeight="1">
      <c r="A347" s="42"/>
      <c r="B347" s="774" t="s">
        <v>607</v>
      </c>
      <c r="C347" s="774"/>
      <c r="D347" s="774"/>
      <c r="E347" s="774"/>
      <c r="F347" s="774"/>
    </row>
    <row r="348" spans="1:6" s="168" customFormat="1" ht="33" customHeight="1">
      <c r="A348" s="155">
        <v>1</v>
      </c>
      <c r="B348" s="173" t="s">
        <v>834</v>
      </c>
      <c r="C348" s="155" t="s">
        <v>72</v>
      </c>
      <c r="D348" s="156">
        <v>11</v>
      </c>
      <c r="E348" s="742">
        <v>42.181349077414893</v>
      </c>
      <c r="F348" s="611">
        <f t="shared" ref="F348:F411" si="8">D348*E348</f>
        <v>463.99483985156382</v>
      </c>
    </row>
    <row r="349" spans="1:6" s="168" customFormat="1" ht="25.5" customHeight="1">
      <c r="A349" s="227">
        <v>2</v>
      </c>
      <c r="B349" s="64" t="s">
        <v>882</v>
      </c>
      <c r="C349" s="155" t="s">
        <v>246</v>
      </c>
      <c r="D349" s="161">
        <v>81</v>
      </c>
      <c r="E349" s="742">
        <v>6.4759998430195722</v>
      </c>
      <c r="F349" s="611">
        <f t="shared" si="8"/>
        <v>524.5559872845854</v>
      </c>
    </row>
    <row r="350" spans="1:6" s="168" customFormat="1" ht="18.75" customHeight="1">
      <c r="A350" s="227">
        <v>3</v>
      </c>
      <c r="B350" s="159" t="s">
        <v>883</v>
      </c>
      <c r="C350" s="160" t="s">
        <v>246</v>
      </c>
      <c r="D350" s="161">
        <v>352</v>
      </c>
      <c r="E350" s="742">
        <v>6.2885271804532827</v>
      </c>
      <c r="F350" s="611">
        <f t="shared" si="8"/>
        <v>2213.5615675195554</v>
      </c>
    </row>
    <row r="351" spans="1:6" s="168" customFormat="1" ht="21.75" customHeight="1">
      <c r="A351" s="227">
        <v>4</v>
      </c>
      <c r="B351" s="159" t="s">
        <v>247</v>
      </c>
      <c r="C351" s="160" t="s">
        <v>9</v>
      </c>
      <c r="D351" s="161">
        <v>59</v>
      </c>
      <c r="E351" s="742">
        <v>12.27023277902925</v>
      </c>
      <c r="F351" s="611">
        <f t="shared" si="8"/>
        <v>723.94373396272579</v>
      </c>
    </row>
    <row r="352" spans="1:6" s="168" customFormat="1" ht="18.75" customHeight="1">
      <c r="A352" s="227">
        <v>5</v>
      </c>
      <c r="B352" s="159" t="s">
        <v>276</v>
      </c>
      <c r="C352" s="160" t="s">
        <v>9</v>
      </c>
      <c r="D352" s="161">
        <v>59</v>
      </c>
      <c r="E352" s="742">
        <v>7.1147345584563189</v>
      </c>
      <c r="F352" s="611">
        <f t="shared" si="8"/>
        <v>419.76933894892284</v>
      </c>
    </row>
    <row r="353" spans="1:6" s="168" customFormat="1" ht="19.5" customHeight="1">
      <c r="A353" s="227">
        <v>6</v>
      </c>
      <c r="B353" s="159" t="s">
        <v>248</v>
      </c>
      <c r="C353" s="160" t="s">
        <v>9</v>
      </c>
      <c r="D353" s="161">
        <v>59</v>
      </c>
      <c r="E353" s="742">
        <v>5.4743487610012949</v>
      </c>
      <c r="F353" s="611">
        <f t="shared" si="8"/>
        <v>322.9865768990764</v>
      </c>
    </row>
    <row r="354" spans="1:6" s="168" customFormat="1" ht="15.75" customHeight="1">
      <c r="A354" s="227">
        <v>7</v>
      </c>
      <c r="B354" s="159" t="s">
        <v>274</v>
      </c>
      <c r="C354" s="160" t="s">
        <v>9</v>
      </c>
      <c r="D354" s="161">
        <v>64</v>
      </c>
      <c r="E354" s="742">
        <v>6.255484855027496</v>
      </c>
      <c r="F354" s="611">
        <f t="shared" si="8"/>
        <v>400.35103072175974</v>
      </c>
    </row>
    <row r="355" spans="1:6" s="168" customFormat="1" ht="20.25" customHeight="1">
      <c r="A355" s="227">
        <v>8</v>
      </c>
      <c r="B355" s="159" t="s">
        <v>275</v>
      </c>
      <c r="C355" s="160" t="s">
        <v>9</v>
      </c>
      <c r="D355" s="161">
        <v>2</v>
      </c>
      <c r="E355" s="742">
        <v>6.4898256832353578</v>
      </c>
      <c r="F355" s="611">
        <f t="shared" si="8"/>
        <v>12.979651366470716</v>
      </c>
    </row>
    <row r="356" spans="1:6" s="168" customFormat="1" ht="30" customHeight="1">
      <c r="A356" s="227">
        <v>9</v>
      </c>
      <c r="B356" s="159" t="s">
        <v>515</v>
      </c>
      <c r="C356" s="160" t="s">
        <v>53</v>
      </c>
      <c r="D356" s="161">
        <v>630</v>
      </c>
      <c r="E356" s="742">
        <v>2.6366165743719638</v>
      </c>
      <c r="F356" s="611">
        <f t="shared" si="8"/>
        <v>1661.0684418543372</v>
      </c>
    </row>
    <row r="357" spans="1:6" s="168" customFormat="1">
      <c r="A357" s="227">
        <v>10</v>
      </c>
      <c r="B357" s="162" t="s">
        <v>281</v>
      </c>
      <c r="C357" s="160" t="s">
        <v>53</v>
      </c>
      <c r="D357" s="161">
        <v>45</v>
      </c>
      <c r="E357" s="742">
        <v>2.6708702834237861</v>
      </c>
      <c r="F357" s="611">
        <f t="shared" si="8"/>
        <v>120.18916275407037</v>
      </c>
    </row>
    <row r="358" spans="1:6" s="168" customFormat="1">
      <c r="A358" s="227">
        <v>11</v>
      </c>
      <c r="B358" s="162" t="s">
        <v>285</v>
      </c>
      <c r="C358" s="160" t="s">
        <v>53</v>
      </c>
      <c r="D358" s="161">
        <v>116</v>
      </c>
      <c r="E358" s="742">
        <v>2.8811787520246228</v>
      </c>
      <c r="F358" s="611">
        <f t="shared" si="8"/>
        <v>334.21673523485623</v>
      </c>
    </row>
    <row r="359" spans="1:6" s="63" customFormat="1">
      <c r="A359" s="227">
        <v>12</v>
      </c>
      <c r="B359" s="64" t="s">
        <v>282</v>
      </c>
      <c r="C359" s="60" t="s">
        <v>53</v>
      </c>
      <c r="D359" s="62">
        <v>102</v>
      </c>
      <c r="E359" s="742">
        <v>5.0653515500072137</v>
      </c>
      <c r="F359" s="611">
        <f t="shared" si="8"/>
        <v>516.66585810073582</v>
      </c>
    </row>
    <row r="360" spans="1:6" s="63" customFormat="1">
      <c r="A360" s="227">
        <v>13</v>
      </c>
      <c r="B360" s="64" t="s">
        <v>831</v>
      </c>
      <c r="C360" s="60" t="s">
        <v>53</v>
      </c>
      <c r="D360" s="62">
        <v>60</v>
      </c>
      <c r="E360" s="742">
        <v>6.6845239737165034</v>
      </c>
      <c r="F360" s="611">
        <f t="shared" si="8"/>
        <v>401.07143842299018</v>
      </c>
    </row>
    <row r="361" spans="1:6" s="168" customFormat="1" ht="21" customHeight="1">
      <c r="A361" s="227">
        <v>14</v>
      </c>
      <c r="B361" s="159" t="s">
        <v>266</v>
      </c>
      <c r="C361" s="160" t="s">
        <v>9</v>
      </c>
      <c r="D361" s="161">
        <v>192</v>
      </c>
      <c r="E361" s="742">
        <v>6.2490887522096146E-2</v>
      </c>
      <c r="F361" s="611">
        <f t="shared" si="8"/>
        <v>11.99825040424246</v>
      </c>
    </row>
    <row r="362" spans="1:6" s="168" customFormat="1" ht="21" customHeight="1">
      <c r="A362" s="227">
        <v>15</v>
      </c>
      <c r="B362" s="159" t="s">
        <v>267</v>
      </c>
      <c r="C362" s="160" t="s">
        <v>9</v>
      </c>
      <c r="D362" s="161">
        <v>4</v>
      </c>
      <c r="E362" s="742">
        <v>9.3736331283144222E-2</v>
      </c>
      <c r="F362" s="611">
        <f t="shared" si="8"/>
        <v>0.37494532513257689</v>
      </c>
    </row>
    <row r="363" spans="1:6" s="63" customFormat="1" ht="21" customHeight="1">
      <c r="A363" s="227">
        <v>16</v>
      </c>
      <c r="B363" s="159" t="s">
        <v>268</v>
      </c>
      <c r="C363" s="60" t="s">
        <v>9</v>
      </c>
      <c r="D363" s="62">
        <v>6</v>
      </c>
      <c r="E363" s="742">
        <v>0.20309538444681247</v>
      </c>
      <c r="F363" s="611">
        <f t="shared" si="8"/>
        <v>1.2185723066808749</v>
      </c>
    </row>
    <row r="364" spans="1:6" s="168" customFormat="1" ht="21.75" customHeight="1">
      <c r="A364" s="227">
        <v>17</v>
      </c>
      <c r="B364" s="159" t="s">
        <v>269</v>
      </c>
      <c r="C364" s="60" t="s">
        <v>9</v>
      </c>
      <c r="D364" s="161">
        <v>4</v>
      </c>
      <c r="E364" s="742">
        <v>0.40619076889362493</v>
      </c>
      <c r="F364" s="611">
        <f t="shared" si="8"/>
        <v>1.6247630755744997</v>
      </c>
    </row>
    <row r="365" spans="1:6" s="168" customFormat="1" ht="21.75" customHeight="1">
      <c r="A365" s="227">
        <v>18</v>
      </c>
      <c r="B365" s="159" t="s">
        <v>685</v>
      </c>
      <c r="C365" s="60" t="s">
        <v>9</v>
      </c>
      <c r="D365" s="161">
        <v>4</v>
      </c>
      <c r="E365" s="742">
        <v>0.81238153778724986</v>
      </c>
      <c r="F365" s="611">
        <f t="shared" si="8"/>
        <v>3.2495261511489995</v>
      </c>
    </row>
    <row r="366" spans="1:6" s="168" customFormat="1" ht="21.75" customHeight="1">
      <c r="A366" s="227">
        <v>19</v>
      </c>
      <c r="B366" s="159" t="s">
        <v>249</v>
      </c>
      <c r="C366" s="160" t="s">
        <v>9</v>
      </c>
      <c r="D366" s="161">
        <v>54</v>
      </c>
      <c r="E366" s="742">
        <v>0.14060449692471633</v>
      </c>
      <c r="F366" s="611">
        <f t="shared" si="8"/>
        <v>7.5926428339346819</v>
      </c>
    </row>
    <row r="367" spans="1:6" s="168" customFormat="1" ht="21" customHeight="1">
      <c r="A367" s="227">
        <v>20</v>
      </c>
      <c r="B367" s="159" t="s">
        <v>262</v>
      </c>
      <c r="C367" s="160" t="s">
        <v>9</v>
      </c>
      <c r="D367" s="161">
        <v>5</v>
      </c>
      <c r="E367" s="742">
        <v>0.14060449692471633</v>
      </c>
      <c r="F367" s="611">
        <f t="shared" si="8"/>
        <v>0.70302248462358163</v>
      </c>
    </row>
    <row r="368" spans="1:6" s="168" customFormat="1" ht="21" customHeight="1">
      <c r="A368" s="227">
        <v>21</v>
      </c>
      <c r="B368" s="159" t="s">
        <v>250</v>
      </c>
      <c r="C368" s="160" t="s">
        <v>9</v>
      </c>
      <c r="D368" s="161">
        <v>5</v>
      </c>
      <c r="E368" s="742">
        <v>0.14060449692471633</v>
      </c>
      <c r="F368" s="611">
        <f t="shared" si="8"/>
        <v>0.70302248462358163</v>
      </c>
    </row>
    <row r="369" spans="1:6" s="168" customFormat="1" ht="21.75" customHeight="1">
      <c r="A369" s="227">
        <v>22</v>
      </c>
      <c r="B369" s="159" t="s">
        <v>277</v>
      </c>
      <c r="C369" s="160" t="s">
        <v>9</v>
      </c>
      <c r="D369" s="161">
        <v>4</v>
      </c>
      <c r="E369" s="742">
        <v>0.2655862719689086</v>
      </c>
      <c r="F369" s="611">
        <f t="shared" si="8"/>
        <v>1.0623450878756344</v>
      </c>
    </row>
    <row r="370" spans="1:6" s="168" customFormat="1" ht="22.5" customHeight="1">
      <c r="A370" s="227">
        <v>23</v>
      </c>
      <c r="B370" s="159" t="s">
        <v>251</v>
      </c>
      <c r="C370" s="160" t="s">
        <v>9</v>
      </c>
      <c r="D370" s="161">
        <v>23</v>
      </c>
      <c r="E370" s="742">
        <v>0.28120899384943265</v>
      </c>
      <c r="F370" s="611">
        <f t="shared" si="8"/>
        <v>6.4678068585369513</v>
      </c>
    </row>
    <row r="371" spans="1:6" s="168" customFormat="1" ht="21" customHeight="1">
      <c r="A371" s="227">
        <v>24</v>
      </c>
      <c r="B371" s="173" t="s">
        <v>252</v>
      </c>
      <c r="C371" s="160" t="s">
        <v>9</v>
      </c>
      <c r="D371" s="161">
        <v>4</v>
      </c>
      <c r="E371" s="742">
        <v>0.35932260325205284</v>
      </c>
      <c r="F371" s="611">
        <f t="shared" si="8"/>
        <v>1.4372904130082114</v>
      </c>
    </row>
    <row r="372" spans="1:6" s="168" customFormat="1" ht="21" customHeight="1">
      <c r="A372" s="227">
        <v>25</v>
      </c>
      <c r="B372" s="173" t="s">
        <v>253</v>
      </c>
      <c r="C372" s="160" t="s">
        <v>9</v>
      </c>
      <c r="D372" s="161">
        <v>22</v>
      </c>
      <c r="E372" s="742">
        <v>0.35932260325205284</v>
      </c>
      <c r="F372" s="611">
        <f t="shared" si="8"/>
        <v>7.9050972715451628</v>
      </c>
    </row>
    <row r="373" spans="1:6" s="168" customFormat="1" ht="21.75" customHeight="1">
      <c r="A373" s="227">
        <v>26</v>
      </c>
      <c r="B373" s="173" t="s">
        <v>686</v>
      </c>
      <c r="C373" s="160" t="s">
        <v>9</v>
      </c>
      <c r="D373" s="161">
        <v>1</v>
      </c>
      <c r="E373" s="742">
        <v>0.68739976274305759</v>
      </c>
      <c r="F373" s="611">
        <f t="shared" si="8"/>
        <v>0.68739976274305759</v>
      </c>
    </row>
    <row r="374" spans="1:6" s="168" customFormat="1" ht="24.75" customHeight="1">
      <c r="A374" s="227">
        <v>27</v>
      </c>
      <c r="B374" s="173" t="s">
        <v>884</v>
      </c>
      <c r="C374" s="160" t="s">
        <v>9</v>
      </c>
      <c r="D374" s="161">
        <v>2</v>
      </c>
      <c r="E374" s="742">
        <v>0.68739976274305759</v>
      </c>
      <c r="F374" s="611">
        <f t="shared" si="8"/>
        <v>1.3747995254861152</v>
      </c>
    </row>
    <row r="375" spans="1:6" s="172" customFormat="1" ht="22.5" customHeight="1">
      <c r="A375" s="227">
        <v>28</v>
      </c>
      <c r="B375" s="173" t="s">
        <v>687</v>
      </c>
      <c r="C375" s="160" t="s">
        <v>9</v>
      </c>
      <c r="D375" s="161">
        <v>2</v>
      </c>
      <c r="E375" s="742">
        <v>0.78113609402620177</v>
      </c>
      <c r="F375" s="611">
        <f t="shared" si="8"/>
        <v>1.5622721880524035</v>
      </c>
    </row>
    <row r="376" spans="1:6" s="172" customFormat="1" ht="23.25" customHeight="1">
      <c r="A376" s="227">
        <v>29</v>
      </c>
      <c r="B376" s="173" t="s">
        <v>254</v>
      </c>
      <c r="C376" s="160" t="s">
        <v>9</v>
      </c>
      <c r="D376" s="161">
        <v>2</v>
      </c>
      <c r="E376" s="742">
        <v>0.14060449692471633</v>
      </c>
      <c r="F376" s="611">
        <f t="shared" si="8"/>
        <v>0.28120899384943265</v>
      </c>
    </row>
    <row r="377" spans="1:6" s="172" customFormat="1" ht="22.5" customHeight="1">
      <c r="A377" s="227">
        <v>30</v>
      </c>
      <c r="B377" s="39" t="s">
        <v>885</v>
      </c>
      <c r="C377" s="160" t="s">
        <v>9</v>
      </c>
      <c r="D377" s="161">
        <v>2</v>
      </c>
      <c r="E377" s="742">
        <v>0.14060449692471633</v>
      </c>
      <c r="F377" s="611">
        <f t="shared" si="8"/>
        <v>0.28120899384943265</v>
      </c>
    </row>
    <row r="378" spans="1:6" s="172" customFormat="1" ht="23.25" customHeight="1">
      <c r="A378" s="227">
        <v>31</v>
      </c>
      <c r="B378" s="173" t="s">
        <v>255</v>
      </c>
      <c r="C378" s="160" t="s">
        <v>9</v>
      </c>
      <c r="D378" s="161">
        <v>64</v>
      </c>
      <c r="E378" s="742">
        <v>0.14060449692471633</v>
      </c>
      <c r="F378" s="611">
        <f t="shared" si="8"/>
        <v>8.9986878031818449</v>
      </c>
    </row>
    <row r="379" spans="1:6" s="172" customFormat="1" ht="21.75" customHeight="1">
      <c r="A379" s="227">
        <v>32</v>
      </c>
      <c r="B379" s="173" t="s">
        <v>278</v>
      </c>
      <c r="C379" s="160" t="s">
        <v>9</v>
      </c>
      <c r="D379" s="161">
        <v>140</v>
      </c>
      <c r="E379" s="742">
        <v>4.8430437829624515E-2</v>
      </c>
      <c r="F379" s="611">
        <f t="shared" si="8"/>
        <v>6.7802612961474322</v>
      </c>
    </row>
    <row r="380" spans="1:6" s="172" customFormat="1" ht="21" customHeight="1">
      <c r="A380" s="227">
        <v>33</v>
      </c>
      <c r="B380" s="173" t="s">
        <v>279</v>
      </c>
      <c r="C380" s="160" t="s">
        <v>9</v>
      </c>
      <c r="D380" s="161">
        <v>16</v>
      </c>
      <c r="E380" s="742">
        <v>7.8113609402620188E-2</v>
      </c>
      <c r="F380" s="611">
        <f t="shared" si="8"/>
        <v>1.249817750441923</v>
      </c>
    </row>
    <row r="381" spans="1:6" s="172" customFormat="1" ht="21" customHeight="1">
      <c r="A381" s="227">
        <v>34</v>
      </c>
      <c r="B381" s="173" t="s">
        <v>280</v>
      </c>
      <c r="C381" s="160" t="s">
        <v>9</v>
      </c>
      <c r="D381" s="161">
        <v>36</v>
      </c>
      <c r="E381" s="742">
        <v>0.10935905316366826</v>
      </c>
      <c r="F381" s="611">
        <f t="shared" si="8"/>
        <v>3.9369259138920571</v>
      </c>
    </row>
    <row r="382" spans="1:6" s="172" customFormat="1" ht="21.75" customHeight="1">
      <c r="A382" s="227">
        <v>35</v>
      </c>
      <c r="B382" s="159" t="s">
        <v>290</v>
      </c>
      <c r="C382" s="160" t="s">
        <v>9</v>
      </c>
      <c r="D382" s="161">
        <v>28</v>
      </c>
      <c r="E382" s="742">
        <v>0.2655862719689086</v>
      </c>
      <c r="F382" s="611">
        <f t="shared" si="8"/>
        <v>7.4364156151294409</v>
      </c>
    </row>
    <row r="383" spans="1:6" s="172" customFormat="1" ht="19.5" customHeight="1">
      <c r="A383" s="227">
        <v>36</v>
      </c>
      <c r="B383" s="159" t="s">
        <v>688</v>
      </c>
      <c r="C383" s="160" t="s">
        <v>9</v>
      </c>
      <c r="D383" s="161">
        <v>16</v>
      </c>
      <c r="E383" s="742">
        <v>0.57804070957938936</v>
      </c>
      <c r="F383" s="611">
        <f t="shared" si="8"/>
        <v>9.2486513532702297</v>
      </c>
    </row>
    <row r="384" spans="1:6" s="168" customFormat="1" ht="21" customHeight="1">
      <c r="A384" s="227">
        <v>37</v>
      </c>
      <c r="B384" s="39" t="s">
        <v>287</v>
      </c>
      <c r="C384" s="160" t="s">
        <v>9</v>
      </c>
      <c r="D384" s="161">
        <v>30</v>
      </c>
      <c r="E384" s="742">
        <v>0.31245443761048075</v>
      </c>
      <c r="F384" s="611">
        <f t="shared" si="8"/>
        <v>9.3736331283144221</v>
      </c>
    </row>
    <row r="385" spans="1:6" s="168" customFormat="1" ht="21" customHeight="1">
      <c r="A385" s="227">
        <v>38</v>
      </c>
      <c r="B385" s="173" t="s">
        <v>291</v>
      </c>
      <c r="C385" s="160" t="s">
        <v>9</v>
      </c>
      <c r="D385" s="161">
        <v>118</v>
      </c>
      <c r="E385" s="742">
        <v>0.90611786907039393</v>
      </c>
      <c r="F385" s="611">
        <f t="shared" si="8"/>
        <v>106.92190855030648</v>
      </c>
    </row>
    <row r="386" spans="1:6" s="172" customFormat="1" ht="21.75" customHeight="1">
      <c r="A386" s="227">
        <v>39</v>
      </c>
      <c r="B386" s="173" t="s">
        <v>270</v>
      </c>
      <c r="C386" s="160" t="s">
        <v>53</v>
      </c>
      <c r="D386" s="161">
        <v>150</v>
      </c>
      <c r="E386" s="742">
        <v>0.23434082820786056</v>
      </c>
      <c r="F386" s="611">
        <f t="shared" si="8"/>
        <v>35.151124231179082</v>
      </c>
    </row>
    <row r="387" spans="1:6" s="172" customFormat="1" ht="24" customHeight="1">
      <c r="A387" s="227">
        <v>40</v>
      </c>
      <c r="B387" s="173" t="s">
        <v>271</v>
      </c>
      <c r="C387" s="160" t="s">
        <v>53</v>
      </c>
      <c r="D387" s="161">
        <v>38</v>
      </c>
      <c r="E387" s="742">
        <v>0.28120899384943265</v>
      </c>
      <c r="F387" s="611">
        <f t="shared" si="8"/>
        <v>10.685941766278441</v>
      </c>
    </row>
    <row r="388" spans="1:6" s="172" customFormat="1" ht="25.5" customHeight="1">
      <c r="A388" s="227">
        <v>41</v>
      </c>
      <c r="B388" s="173" t="s">
        <v>272</v>
      </c>
      <c r="C388" s="160" t="s">
        <v>53</v>
      </c>
      <c r="D388" s="161">
        <v>116</v>
      </c>
      <c r="E388" s="742">
        <v>0.46868165641572113</v>
      </c>
      <c r="F388" s="611">
        <f t="shared" si="8"/>
        <v>54.367072144223648</v>
      </c>
    </row>
    <row r="389" spans="1:6" s="172" customFormat="1" ht="21.75" customHeight="1">
      <c r="A389" s="227">
        <v>42</v>
      </c>
      <c r="B389" s="39" t="s">
        <v>273</v>
      </c>
      <c r="C389" s="160" t="s">
        <v>53</v>
      </c>
      <c r="D389" s="161">
        <v>102</v>
      </c>
      <c r="E389" s="742">
        <v>0.6249088752209615</v>
      </c>
      <c r="F389" s="611">
        <f t="shared" si="8"/>
        <v>63.740705272538072</v>
      </c>
    </row>
    <row r="390" spans="1:6" s="172" customFormat="1" ht="23.25" customHeight="1">
      <c r="A390" s="227">
        <v>43</v>
      </c>
      <c r="B390" s="39" t="s">
        <v>689</v>
      </c>
      <c r="C390" s="160" t="s">
        <v>53</v>
      </c>
      <c r="D390" s="161">
        <v>60</v>
      </c>
      <c r="E390" s="742">
        <v>1.0935905316366825</v>
      </c>
      <c r="F390" s="611">
        <f t="shared" si="8"/>
        <v>65.615431898200953</v>
      </c>
    </row>
    <row r="391" spans="1:6" s="172" customFormat="1" ht="20.25" customHeight="1">
      <c r="A391" s="227">
        <v>44</v>
      </c>
      <c r="B391" s="173" t="s">
        <v>256</v>
      </c>
      <c r="C391" s="160" t="s">
        <v>9</v>
      </c>
      <c r="D391" s="161">
        <v>84</v>
      </c>
      <c r="E391" s="742">
        <v>0.54835753800639364</v>
      </c>
      <c r="F391" s="611">
        <f t="shared" si="8"/>
        <v>46.062033192537065</v>
      </c>
    </row>
    <row r="392" spans="1:6" s="172" customFormat="1" ht="20.25" customHeight="1">
      <c r="A392" s="227">
        <v>45</v>
      </c>
      <c r="B392" s="173" t="s">
        <v>690</v>
      </c>
      <c r="C392" s="160" t="s">
        <v>9</v>
      </c>
      <c r="D392" s="161">
        <v>8</v>
      </c>
      <c r="E392" s="742">
        <v>0.98423147847301429</v>
      </c>
      <c r="F392" s="611">
        <f t="shared" si="8"/>
        <v>7.8738518277841143</v>
      </c>
    </row>
    <row r="393" spans="1:6" s="172" customFormat="1" ht="21.75" customHeight="1">
      <c r="A393" s="227">
        <v>46</v>
      </c>
      <c r="B393" s="351" t="s">
        <v>886</v>
      </c>
      <c r="C393" s="352" t="s">
        <v>9</v>
      </c>
      <c r="D393" s="353">
        <v>66</v>
      </c>
      <c r="E393" s="742">
        <v>7.1377223486436749</v>
      </c>
      <c r="F393" s="611">
        <f t="shared" si="8"/>
        <v>471.08967501048255</v>
      </c>
    </row>
    <row r="394" spans="1:6" s="172" customFormat="1" ht="19.5" customHeight="1">
      <c r="A394" s="227">
        <v>47</v>
      </c>
      <c r="B394" s="351" t="s">
        <v>887</v>
      </c>
      <c r="C394" s="352" t="s">
        <v>9</v>
      </c>
      <c r="D394" s="353">
        <v>2</v>
      </c>
      <c r="E394" s="742">
        <v>8.2313128802803579</v>
      </c>
      <c r="F394" s="611">
        <f t="shared" si="8"/>
        <v>16.462625760560716</v>
      </c>
    </row>
    <row r="395" spans="1:6" s="168" customFormat="1" ht="17.25" customHeight="1">
      <c r="A395" s="227">
        <v>48</v>
      </c>
      <c r="B395" s="173" t="s">
        <v>257</v>
      </c>
      <c r="C395" s="160" t="s">
        <v>8</v>
      </c>
      <c r="D395" s="161">
        <v>140</v>
      </c>
      <c r="E395" s="742">
        <v>0.54679526581834126</v>
      </c>
      <c r="F395" s="611">
        <f t="shared" si="8"/>
        <v>76.551337214567781</v>
      </c>
    </row>
    <row r="396" spans="1:6" s="172" customFormat="1" ht="30.75" customHeight="1">
      <c r="A396" s="227">
        <v>1</v>
      </c>
      <c r="B396" s="162" t="s">
        <v>888</v>
      </c>
      <c r="C396" s="160" t="s">
        <v>246</v>
      </c>
      <c r="D396" s="161">
        <v>58</v>
      </c>
      <c r="E396" s="742">
        <v>6.4759998430195722</v>
      </c>
      <c r="F396" s="611">
        <f t="shared" si="8"/>
        <v>375.60799089513517</v>
      </c>
    </row>
    <row r="397" spans="1:6" s="172" customFormat="1" ht="22.5" customHeight="1">
      <c r="A397" s="227">
        <f t="shared" ref="A397:A435" si="9">A396+1</f>
        <v>2</v>
      </c>
      <c r="B397" s="159" t="s">
        <v>258</v>
      </c>
      <c r="C397" s="160" t="s">
        <v>9</v>
      </c>
      <c r="D397" s="161">
        <v>7</v>
      </c>
      <c r="E397" s="742">
        <v>12.27023277902925</v>
      </c>
      <c r="F397" s="611">
        <f t="shared" si="8"/>
        <v>85.891629453204757</v>
      </c>
    </row>
    <row r="398" spans="1:6" s="168" customFormat="1" ht="19.5" customHeight="1">
      <c r="A398" s="227">
        <f t="shared" si="9"/>
        <v>3</v>
      </c>
      <c r="B398" s="159" t="s">
        <v>283</v>
      </c>
      <c r="C398" s="160" t="s">
        <v>9</v>
      </c>
      <c r="D398" s="161">
        <v>7</v>
      </c>
      <c r="E398" s="742">
        <v>7.1147345584563189</v>
      </c>
      <c r="F398" s="611">
        <f t="shared" si="8"/>
        <v>49.803141909194231</v>
      </c>
    </row>
    <row r="399" spans="1:6" s="168" customFormat="1" ht="18" customHeight="1">
      <c r="A399" s="227">
        <f t="shared" si="9"/>
        <v>4</v>
      </c>
      <c r="B399" s="159" t="s">
        <v>248</v>
      </c>
      <c r="C399" s="160" t="s">
        <v>9</v>
      </c>
      <c r="D399" s="161">
        <v>7</v>
      </c>
      <c r="E399" s="742">
        <v>5.4743487610012949</v>
      </c>
      <c r="F399" s="611">
        <f t="shared" si="8"/>
        <v>38.320441327009064</v>
      </c>
    </row>
    <row r="400" spans="1:6" s="168" customFormat="1" ht="26.25" customHeight="1">
      <c r="A400" s="227">
        <f t="shared" si="9"/>
        <v>5</v>
      </c>
      <c r="B400" s="64" t="s">
        <v>691</v>
      </c>
      <c r="C400" s="60" t="s">
        <v>9</v>
      </c>
      <c r="D400" s="62">
        <v>4</v>
      </c>
      <c r="E400" s="742">
        <v>336.46800886422108</v>
      </c>
      <c r="F400" s="611">
        <f t="shared" si="8"/>
        <v>1345.8720354568843</v>
      </c>
    </row>
    <row r="401" spans="1:6" s="168" customFormat="1" ht="26.25" customHeight="1">
      <c r="A401" s="227">
        <f t="shared" si="9"/>
        <v>6</v>
      </c>
      <c r="B401" s="159" t="s">
        <v>284</v>
      </c>
      <c r="C401" s="160" t="s">
        <v>9</v>
      </c>
      <c r="D401" s="161">
        <v>4</v>
      </c>
      <c r="E401" s="742">
        <v>73.895474494878684</v>
      </c>
      <c r="F401" s="611">
        <f t="shared" si="8"/>
        <v>295.58189797951474</v>
      </c>
    </row>
    <row r="402" spans="1:6" s="168" customFormat="1" ht="18.75" customHeight="1">
      <c r="A402" s="227">
        <f t="shared" si="9"/>
        <v>7</v>
      </c>
      <c r="B402" s="159" t="s">
        <v>260</v>
      </c>
      <c r="C402" s="160" t="s">
        <v>9</v>
      </c>
      <c r="D402" s="161">
        <v>4</v>
      </c>
      <c r="E402" s="742">
        <v>5.7155503196829667</v>
      </c>
      <c r="F402" s="611">
        <f t="shared" si="8"/>
        <v>22.862201278731867</v>
      </c>
    </row>
    <row r="403" spans="1:6" s="168" customFormat="1" ht="16.5" customHeight="1">
      <c r="A403" s="227">
        <f t="shared" si="9"/>
        <v>8</v>
      </c>
      <c r="B403" s="159" t="s">
        <v>296</v>
      </c>
      <c r="C403" s="160" t="s">
        <v>9</v>
      </c>
      <c r="D403" s="161">
        <v>8</v>
      </c>
      <c r="E403" s="742">
        <v>3.749453251325769</v>
      </c>
      <c r="F403" s="611">
        <f t="shared" si="8"/>
        <v>29.995626010606152</v>
      </c>
    </row>
    <row r="404" spans="1:6" s="168" customFormat="1" ht="19.5" customHeight="1">
      <c r="A404" s="227">
        <f t="shared" si="9"/>
        <v>9</v>
      </c>
      <c r="B404" s="159" t="s">
        <v>261</v>
      </c>
      <c r="C404" s="160" t="s">
        <v>9</v>
      </c>
      <c r="D404" s="161">
        <v>4</v>
      </c>
      <c r="E404" s="742">
        <v>6.5615431898200951</v>
      </c>
      <c r="F404" s="611">
        <f t="shared" si="8"/>
        <v>26.24617275928038</v>
      </c>
    </row>
    <row r="405" spans="1:6" s="168" customFormat="1" ht="21" customHeight="1">
      <c r="A405" s="227">
        <f t="shared" si="9"/>
        <v>10</v>
      </c>
      <c r="B405" s="162" t="s">
        <v>289</v>
      </c>
      <c r="C405" s="160" t="s">
        <v>9</v>
      </c>
      <c r="D405" s="161">
        <v>8</v>
      </c>
      <c r="E405" s="742">
        <v>0.93736331283144225</v>
      </c>
      <c r="F405" s="611">
        <f t="shared" si="8"/>
        <v>7.498906502651538</v>
      </c>
    </row>
    <row r="406" spans="1:6" s="168" customFormat="1" ht="29.25" customHeight="1">
      <c r="A406" s="227">
        <f t="shared" si="9"/>
        <v>11</v>
      </c>
      <c r="B406" s="159" t="s">
        <v>515</v>
      </c>
      <c r="C406" s="160" t="s">
        <v>53</v>
      </c>
      <c r="D406" s="161">
        <v>104</v>
      </c>
      <c r="E406" s="742">
        <v>2.6366165743719638</v>
      </c>
      <c r="F406" s="611">
        <f t="shared" si="8"/>
        <v>274.20812373468425</v>
      </c>
    </row>
    <row r="407" spans="1:6" s="63" customFormat="1" ht="19.5" customHeight="1">
      <c r="A407" s="227">
        <f t="shared" si="9"/>
        <v>12</v>
      </c>
      <c r="B407" s="162" t="s">
        <v>281</v>
      </c>
      <c r="C407" s="160" t="s">
        <v>53</v>
      </c>
      <c r="D407" s="161">
        <v>66</v>
      </c>
      <c r="E407" s="742">
        <v>2.6708702834237861</v>
      </c>
      <c r="F407" s="611">
        <f t="shared" si="8"/>
        <v>176.27743870596987</v>
      </c>
    </row>
    <row r="408" spans="1:6" s="168" customFormat="1" ht="21" customHeight="1">
      <c r="A408" s="227">
        <f t="shared" si="9"/>
        <v>13</v>
      </c>
      <c r="B408" s="162" t="s">
        <v>285</v>
      </c>
      <c r="C408" s="160" t="s">
        <v>53</v>
      </c>
      <c r="D408" s="161">
        <v>78</v>
      </c>
      <c r="E408" s="742">
        <v>2.8811787520246228</v>
      </c>
      <c r="F408" s="611">
        <f t="shared" si="8"/>
        <v>224.73194265792057</v>
      </c>
    </row>
    <row r="409" spans="1:6" s="168" customFormat="1" ht="21" customHeight="1">
      <c r="A409" s="227">
        <f t="shared" si="9"/>
        <v>14</v>
      </c>
      <c r="B409" s="64" t="s">
        <v>282</v>
      </c>
      <c r="C409" s="60" t="s">
        <v>53</v>
      </c>
      <c r="D409" s="62">
        <v>82</v>
      </c>
      <c r="E409" s="742">
        <v>5.0653515500072137</v>
      </c>
      <c r="F409" s="611">
        <f t="shared" si="8"/>
        <v>415.3588271005915</v>
      </c>
    </row>
    <row r="410" spans="1:6" s="63" customFormat="1" ht="21" customHeight="1">
      <c r="A410" s="227">
        <f t="shared" si="9"/>
        <v>15</v>
      </c>
      <c r="B410" s="159" t="s">
        <v>266</v>
      </c>
      <c r="C410" s="160" t="s">
        <v>9</v>
      </c>
      <c r="D410" s="161">
        <v>18</v>
      </c>
      <c r="E410" s="742">
        <v>6.2490887522096146E-2</v>
      </c>
      <c r="F410" s="611">
        <f t="shared" si="8"/>
        <v>1.1248359753977306</v>
      </c>
    </row>
    <row r="411" spans="1:6" s="168" customFormat="1" ht="21.75" customHeight="1">
      <c r="A411" s="227">
        <f t="shared" si="9"/>
        <v>16</v>
      </c>
      <c r="B411" s="159" t="s">
        <v>267</v>
      </c>
      <c r="C411" s="160" t="s">
        <v>9</v>
      </c>
      <c r="D411" s="161">
        <v>16</v>
      </c>
      <c r="E411" s="742">
        <v>9.3736331283144222E-2</v>
      </c>
      <c r="F411" s="611">
        <f t="shared" si="8"/>
        <v>1.4997813005303076</v>
      </c>
    </row>
    <row r="412" spans="1:6" s="168" customFormat="1" ht="21.75" customHeight="1">
      <c r="A412" s="227">
        <f t="shared" si="9"/>
        <v>17</v>
      </c>
      <c r="B412" s="159" t="s">
        <v>268</v>
      </c>
      <c r="C412" s="60" t="s">
        <v>9</v>
      </c>
      <c r="D412" s="62">
        <v>8</v>
      </c>
      <c r="E412" s="742">
        <v>0.20309538444681247</v>
      </c>
      <c r="F412" s="611">
        <f t="shared" ref="F412:F434" si="10">D412*E412</f>
        <v>1.6247630755744997</v>
      </c>
    </row>
    <row r="413" spans="1:6" s="168" customFormat="1" ht="21" customHeight="1">
      <c r="A413" s="227">
        <f t="shared" si="9"/>
        <v>18</v>
      </c>
      <c r="B413" s="159" t="s">
        <v>286</v>
      </c>
      <c r="C413" s="160" t="s">
        <v>9</v>
      </c>
      <c r="D413" s="161">
        <v>6</v>
      </c>
      <c r="E413" s="742">
        <v>0.24371446133617497</v>
      </c>
      <c r="F413" s="611">
        <f t="shared" si="10"/>
        <v>1.4622867680170497</v>
      </c>
    </row>
    <row r="414" spans="1:6" s="168" customFormat="1" ht="21" customHeight="1">
      <c r="A414" s="227">
        <f t="shared" si="9"/>
        <v>19</v>
      </c>
      <c r="B414" s="159" t="s">
        <v>889</v>
      </c>
      <c r="C414" s="160" t="s">
        <v>9</v>
      </c>
      <c r="D414" s="161">
        <v>4</v>
      </c>
      <c r="E414" s="742">
        <v>0.24371446133617497</v>
      </c>
      <c r="F414" s="611">
        <f t="shared" si="10"/>
        <v>0.97485784534469988</v>
      </c>
    </row>
    <row r="415" spans="1:6" s="168" customFormat="1" ht="21.75" customHeight="1">
      <c r="A415" s="227">
        <f t="shared" si="9"/>
        <v>20</v>
      </c>
      <c r="B415" s="159" t="s">
        <v>249</v>
      </c>
      <c r="C415" s="160" t="s">
        <v>9</v>
      </c>
      <c r="D415" s="161">
        <v>6</v>
      </c>
      <c r="E415" s="742">
        <v>0.14060449692471633</v>
      </c>
      <c r="F415" s="611">
        <f t="shared" si="10"/>
        <v>0.84362698154829796</v>
      </c>
    </row>
    <row r="416" spans="1:6" s="168" customFormat="1" ht="22.5" customHeight="1">
      <c r="A416" s="227">
        <f t="shared" si="9"/>
        <v>21</v>
      </c>
      <c r="B416" s="159" t="s">
        <v>262</v>
      </c>
      <c r="C416" s="160" t="s">
        <v>9</v>
      </c>
      <c r="D416" s="161">
        <v>2</v>
      </c>
      <c r="E416" s="742">
        <v>0.14060449692471633</v>
      </c>
      <c r="F416" s="611">
        <f t="shared" si="10"/>
        <v>0.28120899384943265</v>
      </c>
    </row>
    <row r="417" spans="1:6" s="168" customFormat="1" ht="21" customHeight="1">
      <c r="A417" s="227">
        <f t="shared" si="9"/>
        <v>22</v>
      </c>
      <c r="B417" s="159" t="s">
        <v>250</v>
      </c>
      <c r="C417" s="160" t="s">
        <v>9</v>
      </c>
      <c r="D417" s="161">
        <v>4</v>
      </c>
      <c r="E417" s="742">
        <v>0.14060449692471633</v>
      </c>
      <c r="F417" s="611">
        <f t="shared" si="10"/>
        <v>0.56241798769886531</v>
      </c>
    </row>
    <row r="418" spans="1:6" s="168" customFormat="1" ht="24.75" customHeight="1">
      <c r="A418" s="227">
        <f t="shared" si="9"/>
        <v>23</v>
      </c>
      <c r="B418" s="159" t="s">
        <v>263</v>
      </c>
      <c r="C418" s="160" t="s">
        <v>9</v>
      </c>
      <c r="D418" s="161">
        <v>4</v>
      </c>
      <c r="E418" s="742">
        <v>0.2655862719689086</v>
      </c>
      <c r="F418" s="611">
        <f t="shared" si="10"/>
        <v>1.0623450878756344</v>
      </c>
    </row>
    <row r="419" spans="1:6" s="172" customFormat="1" ht="21.75" customHeight="1">
      <c r="A419" s="227">
        <f t="shared" si="9"/>
        <v>24</v>
      </c>
      <c r="B419" s="61" t="s">
        <v>890</v>
      </c>
      <c r="C419" s="160" t="s">
        <v>9</v>
      </c>
      <c r="D419" s="161">
        <v>2</v>
      </c>
      <c r="E419" s="742">
        <v>0.35932260325205284</v>
      </c>
      <c r="F419" s="611">
        <f t="shared" si="10"/>
        <v>0.71864520650410568</v>
      </c>
    </row>
    <row r="420" spans="1:6" s="172" customFormat="1" ht="21.75" customHeight="1">
      <c r="A420" s="227">
        <f t="shared" si="9"/>
        <v>25</v>
      </c>
      <c r="B420" s="61" t="s">
        <v>891</v>
      </c>
      <c r="C420" s="160" t="s">
        <v>9</v>
      </c>
      <c r="D420" s="161">
        <v>2</v>
      </c>
      <c r="E420" s="742">
        <v>0.40619076889362493</v>
      </c>
      <c r="F420" s="611">
        <f t="shared" si="10"/>
        <v>0.81238153778724986</v>
      </c>
    </row>
    <row r="421" spans="1:6" s="172" customFormat="1" ht="21" customHeight="1">
      <c r="A421" s="227">
        <f t="shared" si="9"/>
        <v>26</v>
      </c>
      <c r="B421" s="159" t="s">
        <v>264</v>
      </c>
      <c r="C421" s="160" t="s">
        <v>9</v>
      </c>
      <c r="D421" s="161">
        <v>4</v>
      </c>
      <c r="E421" s="742">
        <v>0.35932260325205284</v>
      </c>
      <c r="F421" s="611">
        <f t="shared" si="10"/>
        <v>1.4372904130082114</v>
      </c>
    </row>
    <row r="422" spans="1:6" s="172" customFormat="1" ht="21" customHeight="1">
      <c r="A422" s="227">
        <f t="shared" si="9"/>
        <v>27</v>
      </c>
      <c r="B422" s="39" t="s">
        <v>287</v>
      </c>
      <c r="C422" s="160" t="s">
        <v>9</v>
      </c>
      <c r="D422" s="161">
        <v>4</v>
      </c>
      <c r="E422" s="742">
        <v>0.6249088752209615</v>
      </c>
      <c r="F422" s="611">
        <f t="shared" si="10"/>
        <v>2.499635500883846</v>
      </c>
    </row>
    <row r="423" spans="1:6" s="172" customFormat="1" ht="21.75" customHeight="1">
      <c r="A423" s="227">
        <f t="shared" si="9"/>
        <v>28</v>
      </c>
      <c r="B423" s="39" t="s">
        <v>288</v>
      </c>
      <c r="C423" s="160" t="s">
        <v>9</v>
      </c>
      <c r="D423" s="161">
        <v>4</v>
      </c>
      <c r="E423" s="742">
        <v>0.6249088752209615</v>
      </c>
      <c r="F423" s="611">
        <f t="shared" si="10"/>
        <v>2.499635500883846</v>
      </c>
    </row>
    <row r="424" spans="1:6" s="168" customFormat="1" ht="21" customHeight="1">
      <c r="A424" s="227">
        <f t="shared" si="9"/>
        <v>29</v>
      </c>
      <c r="B424" s="173" t="s">
        <v>278</v>
      </c>
      <c r="C424" s="160" t="s">
        <v>9</v>
      </c>
      <c r="D424" s="161">
        <v>26</v>
      </c>
      <c r="E424" s="742">
        <v>4.8430437829624515E-2</v>
      </c>
      <c r="F424" s="611">
        <f t="shared" si="10"/>
        <v>1.2591913835702373</v>
      </c>
    </row>
    <row r="425" spans="1:6" s="172" customFormat="1" ht="21.75" customHeight="1">
      <c r="A425" s="227">
        <f t="shared" si="9"/>
        <v>30</v>
      </c>
      <c r="B425" s="173" t="s">
        <v>279</v>
      </c>
      <c r="C425" s="160" t="s">
        <v>9</v>
      </c>
      <c r="D425" s="161">
        <v>16</v>
      </c>
      <c r="E425" s="742">
        <v>7.8113609402620188E-2</v>
      </c>
      <c r="F425" s="611">
        <f t="shared" si="10"/>
        <v>1.249817750441923</v>
      </c>
    </row>
    <row r="426" spans="1:6" s="172" customFormat="1" ht="21" customHeight="1">
      <c r="A426" s="227">
        <f t="shared" si="9"/>
        <v>31</v>
      </c>
      <c r="B426" s="173" t="s">
        <v>280</v>
      </c>
      <c r="C426" s="160" t="s">
        <v>9</v>
      </c>
      <c r="D426" s="161">
        <v>20</v>
      </c>
      <c r="E426" s="742">
        <v>0.10935905316366826</v>
      </c>
      <c r="F426" s="611">
        <f t="shared" si="10"/>
        <v>2.187181063273365</v>
      </c>
    </row>
    <row r="427" spans="1:6" s="172" customFormat="1" ht="25.5" customHeight="1">
      <c r="A427" s="227">
        <f t="shared" si="9"/>
        <v>32</v>
      </c>
      <c r="B427" s="173" t="s">
        <v>290</v>
      </c>
      <c r="C427" s="160" t="s">
        <v>9</v>
      </c>
      <c r="D427" s="161">
        <v>22</v>
      </c>
      <c r="E427" s="742">
        <v>0.2608994554047514</v>
      </c>
      <c r="F427" s="611">
        <f t="shared" si="10"/>
        <v>5.7397880189045312</v>
      </c>
    </row>
    <row r="428" spans="1:6" s="172" customFormat="1" ht="21.75" customHeight="1">
      <c r="A428" s="227">
        <f t="shared" si="9"/>
        <v>33</v>
      </c>
      <c r="B428" s="173" t="s">
        <v>294</v>
      </c>
      <c r="C428" s="160" t="s">
        <v>9</v>
      </c>
      <c r="D428" s="161">
        <v>14</v>
      </c>
      <c r="E428" s="742">
        <v>0.90611786907039393</v>
      </c>
      <c r="F428" s="611">
        <f t="shared" si="10"/>
        <v>12.685650166985514</v>
      </c>
    </row>
    <row r="429" spans="1:6" s="172" customFormat="1" ht="23.25" customHeight="1">
      <c r="A429" s="227">
        <f t="shared" si="9"/>
        <v>34</v>
      </c>
      <c r="B429" s="173" t="s">
        <v>295</v>
      </c>
      <c r="C429" s="160" t="s">
        <v>9</v>
      </c>
      <c r="D429" s="161">
        <v>16</v>
      </c>
      <c r="E429" s="742">
        <v>1.249817750441923</v>
      </c>
      <c r="F429" s="611">
        <f t="shared" si="10"/>
        <v>19.997084007070768</v>
      </c>
    </row>
    <row r="430" spans="1:6" s="172" customFormat="1" ht="20.25" customHeight="1">
      <c r="A430" s="227">
        <f t="shared" si="9"/>
        <v>35</v>
      </c>
      <c r="B430" s="173" t="s">
        <v>292</v>
      </c>
      <c r="C430" s="160" t="s">
        <v>53</v>
      </c>
      <c r="D430" s="161">
        <v>30</v>
      </c>
      <c r="E430" s="742">
        <v>0.23434082820786056</v>
      </c>
      <c r="F430" s="611">
        <f t="shared" si="10"/>
        <v>7.030224846235817</v>
      </c>
    </row>
    <row r="431" spans="1:6" s="172" customFormat="1" ht="21.75" customHeight="1">
      <c r="A431" s="227">
        <f t="shared" si="9"/>
        <v>36</v>
      </c>
      <c r="B431" s="173" t="s">
        <v>271</v>
      </c>
      <c r="C431" s="160" t="s">
        <v>53</v>
      </c>
      <c r="D431" s="161">
        <v>66</v>
      </c>
      <c r="E431" s="742">
        <v>0.28120899384943265</v>
      </c>
      <c r="F431" s="611">
        <f t="shared" si="10"/>
        <v>18.559793594062555</v>
      </c>
    </row>
    <row r="432" spans="1:6" s="172" customFormat="1" ht="19.5" customHeight="1">
      <c r="A432" s="227">
        <f t="shared" si="9"/>
        <v>37</v>
      </c>
      <c r="B432" s="173" t="s">
        <v>272</v>
      </c>
      <c r="C432" s="160" t="s">
        <v>53</v>
      </c>
      <c r="D432" s="161">
        <v>78</v>
      </c>
      <c r="E432" s="742">
        <v>0.46868165641572113</v>
      </c>
      <c r="F432" s="611">
        <f t="shared" si="10"/>
        <v>36.557169200426245</v>
      </c>
    </row>
    <row r="433" spans="1:6" s="168" customFormat="1" ht="17.25" customHeight="1">
      <c r="A433" s="227">
        <f t="shared" si="9"/>
        <v>38</v>
      </c>
      <c r="B433" s="173" t="s">
        <v>273</v>
      </c>
      <c r="C433" s="160" t="s">
        <v>53</v>
      </c>
      <c r="D433" s="161">
        <v>82</v>
      </c>
      <c r="E433" s="742">
        <v>0.6249088752209615</v>
      </c>
      <c r="F433" s="611">
        <f t="shared" si="10"/>
        <v>51.24252776811884</v>
      </c>
    </row>
    <row r="434" spans="1:6" s="172" customFormat="1" ht="20.25" customHeight="1">
      <c r="A434" s="227">
        <f t="shared" si="9"/>
        <v>39</v>
      </c>
      <c r="B434" s="173" t="s">
        <v>293</v>
      </c>
      <c r="C434" s="160" t="s">
        <v>9</v>
      </c>
      <c r="D434" s="161">
        <v>8</v>
      </c>
      <c r="E434" s="742">
        <v>0.70302248462358152</v>
      </c>
      <c r="F434" s="611">
        <f t="shared" si="10"/>
        <v>5.6241798769886522</v>
      </c>
    </row>
    <row r="435" spans="1:6" s="168" customFormat="1" ht="17.25" customHeight="1">
      <c r="A435" s="227">
        <f t="shared" si="9"/>
        <v>40</v>
      </c>
      <c r="B435" s="173" t="s">
        <v>257</v>
      </c>
      <c r="C435" s="160" t="s">
        <v>8</v>
      </c>
      <c r="D435" s="161">
        <v>84</v>
      </c>
      <c r="E435" s="742">
        <v>0.54679526581834126</v>
      </c>
      <c r="F435" s="611">
        <f t="shared" ref="F435" si="11">D435*E435</f>
        <v>45.930802328740668</v>
      </c>
    </row>
    <row r="436" spans="1:6" s="177" customFormat="1" ht="18" customHeight="1">
      <c r="A436" s="754"/>
      <c r="B436" s="668" t="s">
        <v>692</v>
      </c>
      <c r="C436" s="669"/>
      <c r="D436" s="176"/>
      <c r="E436" s="176"/>
      <c r="F436" s="612">
        <f>SUM(F348:F435)</f>
        <v>12759.1481347627</v>
      </c>
    </row>
    <row r="437" spans="1:6" ht="21" customHeight="1">
      <c r="A437" s="60"/>
      <c r="B437" s="774" t="s">
        <v>811</v>
      </c>
      <c r="C437" s="774"/>
      <c r="D437" s="774"/>
      <c r="E437" s="774"/>
      <c r="F437" s="774"/>
    </row>
    <row r="438" spans="1:6" s="168" customFormat="1" ht="18.75" customHeight="1">
      <c r="A438" s="160">
        <v>1</v>
      </c>
      <c r="B438" s="159" t="s">
        <v>395</v>
      </c>
      <c r="C438" s="160" t="s">
        <v>246</v>
      </c>
      <c r="D438" s="161">
        <v>133</v>
      </c>
      <c r="E438" s="742">
        <v>6.8665678900326732</v>
      </c>
      <c r="F438" s="611">
        <f t="shared" ref="F438:F464" si="12">D438*E438</f>
        <v>913.25352937434559</v>
      </c>
    </row>
    <row r="439" spans="1:6" s="168" customFormat="1" ht="18.75" customHeight="1">
      <c r="A439" s="160">
        <v>2</v>
      </c>
      <c r="B439" s="159" t="s">
        <v>265</v>
      </c>
      <c r="C439" s="160" t="s">
        <v>9</v>
      </c>
      <c r="D439" s="161">
        <v>15</v>
      </c>
      <c r="E439" s="742">
        <v>9.5206337280570192</v>
      </c>
      <c r="F439" s="611">
        <f t="shared" si="12"/>
        <v>142.80950592085529</v>
      </c>
    </row>
    <row r="440" spans="1:6" s="168" customFormat="1" ht="21.75" customHeight="1">
      <c r="A440" s="160">
        <v>3</v>
      </c>
      <c r="B440" s="159" t="s">
        <v>259</v>
      </c>
      <c r="C440" s="160" t="s">
        <v>9</v>
      </c>
      <c r="D440" s="161">
        <v>15</v>
      </c>
      <c r="E440" s="742">
        <v>12.27023277902925</v>
      </c>
      <c r="F440" s="611">
        <f t="shared" si="12"/>
        <v>184.05349168543876</v>
      </c>
    </row>
    <row r="441" spans="1:6" s="168" customFormat="1" ht="20.25" customHeight="1">
      <c r="A441" s="160">
        <v>4</v>
      </c>
      <c r="B441" s="159" t="s">
        <v>248</v>
      </c>
      <c r="C441" s="160" t="s">
        <v>9</v>
      </c>
      <c r="D441" s="161">
        <v>15</v>
      </c>
      <c r="E441" s="742">
        <v>7.1147345584563189</v>
      </c>
      <c r="F441" s="611">
        <f t="shared" si="12"/>
        <v>106.72101837684478</v>
      </c>
    </row>
    <row r="442" spans="1:6" s="168" customFormat="1" ht="20.25" customHeight="1">
      <c r="A442" s="227">
        <v>5</v>
      </c>
      <c r="B442" s="159" t="s">
        <v>274</v>
      </c>
      <c r="C442" s="160" t="s">
        <v>9</v>
      </c>
      <c r="D442" s="161">
        <v>28</v>
      </c>
      <c r="E442" s="742">
        <v>6.255484855027496</v>
      </c>
      <c r="F442" s="611">
        <f t="shared" si="12"/>
        <v>175.15357594076988</v>
      </c>
    </row>
    <row r="443" spans="1:6" s="168" customFormat="1" ht="20.25" customHeight="1">
      <c r="A443" s="227">
        <v>6</v>
      </c>
      <c r="B443" s="351" t="s">
        <v>886</v>
      </c>
      <c r="C443" s="352" t="s">
        <v>9</v>
      </c>
      <c r="D443" s="353">
        <v>28</v>
      </c>
      <c r="E443" s="742">
        <v>7.1377223486436749</v>
      </c>
      <c r="F443" s="611">
        <f t="shared" si="12"/>
        <v>199.85622576202289</v>
      </c>
    </row>
    <row r="444" spans="1:6" s="168" customFormat="1" ht="20.25" customHeight="1">
      <c r="A444" s="227">
        <v>7</v>
      </c>
      <c r="B444" s="351" t="s">
        <v>887</v>
      </c>
      <c r="C444" s="352" t="s">
        <v>9</v>
      </c>
      <c r="D444" s="353">
        <v>4</v>
      </c>
      <c r="E444" s="742">
        <v>8.2313128802803579</v>
      </c>
      <c r="F444" s="611">
        <f t="shared" si="12"/>
        <v>32.925251521121432</v>
      </c>
    </row>
    <row r="445" spans="1:6" s="168" customFormat="1" ht="22.5" customHeight="1">
      <c r="A445" s="160">
        <v>5</v>
      </c>
      <c r="B445" s="159" t="s">
        <v>515</v>
      </c>
      <c r="C445" s="160" t="s">
        <v>53</v>
      </c>
      <c r="D445" s="161">
        <v>150</v>
      </c>
      <c r="E445" s="742">
        <v>2.7459756275356315</v>
      </c>
      <c r="F445" s="611">
        <f t="shared" si="12"/>
        <v>411.89634413034474</v>
      </c>
    </row>
    <row r="446" spans="1:6" s="172" customFormat="1" ht="17.25" customHeight="1">
      <c r="A446" s="160">
        <v>6</v>
      </c>
      <c r="B446" s="162" t="s">
        <v>281</v>
      </c>
      <c r="C446" s="160" t="s">
        <v>53</v>
      </c>
      <c r="D446" s="161">
        <v>32</v>
      </c>
      <c r="E446" s="742">
        <v>2.7099270881250961</v>
      </c>
      <c r="F446" s="611">
        <f t="shared" si="12"/>
        <v>86.717666820003075</v>
      </c>
    </row>
    <row r="447" spans="1:6" s="172" customFormat="1" ht="18.75" customHeight="1">
      <c r="A447" s="160">
        <v>7</v>
      </c>
      <c r="B447" s="162" t="s">
        <v>285</v>
      </c>
      <c r="C447" s="160" t="s">
        <v>53</v>
      </c>
      <c r="D447" s="161">
        <v>246</v>
      </c>
      <c r="E447" s="742">
        <v>3.0530286927103871</v>
      </c>
      <c r="F447" s="611">
        <f t="shared" si="12"/>
        <v>751.04505840675529</v>
      </c>
    </row>
    <row r="448" spans="1:6" s="172" customFormat="1" ht="17.25" customHeight="1">
      <c r="A448" s="160">
        <v>8</v>
      </c>
      <c r="B448" s="159" t="s">
        <v>266</v>
      </c>
      <c r="C448" s="160" t="s">
        <v>9</v>
      </c>
      <c r="D448" s="161">
        <v>68</v>
      </c>
      <c r="E448" s="742">
        <v>6.7177704086253356E-2</v>
      </c>
      <c r="F448" s="611">
        <f t="shared" si="12"/>
        <v>4.5680838778652282</v>
      </c>
    </row>
    <row r="449" spans="1:6" s="172" customFormat="1" ht="19.5" customHeight="1">
      <c r="A449" s="160">
        <v>9</v>
      </c>
      <c r="B449" s="159" t="s">
        <v>267</v>
      </c>
      <c r="C449" s="160" t="s">
        <v>9</v>
      </c>
      <c r="D449" s="161">
        <v>2</v>
      </c>
      <c r="E449" s="742">
        <v>0.10154769222340623</v>
      </c>
      <c r="F449" s="611">
        <f t="shared" si="12"/>
        <v>0.20309538444681247</v>
      </c>
    </row>
    <row r="450" spans="1:6" s="172" customFormat="1" ht="18.75" customHeight="1">
      <c r="A450" s="160">
        <v>10</v>
      </c>
      <c r="B450" s="159" t="s">
        <v>268</v>
      </c>
      <c r="C450" s="160" t="s">
        <v>9</v>
      </c>
      <c r="D450" s="161">
        <v>16</v>
      </c>
      <c r="E450" s="742">
        <v>0.14841585786497835</v>
      </c>
      <c r="F450" s="611">
        <f t="shared" si="12"/>
        <v>2.3746537258396536</v>
      </c>
    </row>
    <row r="451" spans="1:6" s="172" customFormat="1" ht="17.25" customHeight="1">
      <c r="A451" s="160">
        <v>11</v>
      </c>
      <c r="B451" s="159" t="s">
        <v>249</v>
      </c>
      <c r="C451" s="160" t="s">
        <v>9</v>
      </c>
      <c r="D451" s="161">
        <v>4</v>
      </c>
      <c r="E451" s="742">
        <v>0.14060449692471633</v>
      </c>
      <c r="F451" s="611">
        <f t="shared" si="12"/>
        <v>0.56241798769886531</v>
      </c>
    </row>
    <row r="452" spans="1:6" s="172" customFormat="1" ht="21" customHeight="1">
      <c r="A452" s="160">
        <v>12</v>
      </c>
      <c r="B452" s="159" t="s">
        <v>262</v>
      </c>
      <c r="C452" s="160" t="s">
        <v>9</v>
      </c>
      <c r="D452" s="161">
        <v>2</v>
      </c>
      <c r="E452" s="742">
        <v>0.14060449692471633</v>
      </c>
      <c r="F452" s="611">
        <f t="shared" si="12"/>
        <v>0.28120899384943265</v>
      </c>
    </row>
    <row r="453" spans="1:6" s="172" customFormat="1" ht="21" customHeight="1">
      <c r="A453" s="160">
        <v>13</v>
      </c>
      <c r="B453" s="159" t="s">
        <v>250</v>
      </c>
      <c r="C453" s="160" t="s">
        <v>9</v>
      </c>
      <c r="D453" s="161">
        <v>5</v>
      </c>
      <c r="E453" s="742">
        <v>0.14060449692471633</v>
      </c>
      <c r="F453" s="611">
        <f t="shared" si="12"/>
        <v>0.70302248462358163</v>
      </c>
    </row>
    <row r="454" spans="1:6" s="172" customFormat="1" ht="19.5" customHeight="1">
      <c r="A454" s="160">
        <v>14</v>
      </c>
      <c r="B454" s="159" t="s">
        <v>277</v>
      </c>
      <c r="C454" s="160" t="s">
        <v>9</v>
      </c>
      <c r="D454" s="161">
        <v>2</v>
      </c>
      <c r="E454" s="742">
        <v>0.2655862719689086</v>
      </c>
      <c r="F454" s="611">
        <f t="shared" si="12"/>
        <v>0.53117254393781721</v>
      </c>
    </row>
    <row r="455" spans="1:6" s="168" customFormat="1" ht="20.25" customHeight="1">
      <c r="A455" s="160">
        <v>15</v>
      </c>
      <c r="B455" s="159" t="s">
        <v>251</v>
      </c>
      <c r="C455" s="160" t="s">
        <v>9</v>
      </c>
      <c r="D455" s="161">
        <v>15</v>
      </c>
      <c r="E455" s="742">
        <v>0.28120899384943265</v>
      </c>
      <c r="F455" s="611">
        <f t="shared" si="12"/>
        <v>4.21813490774149</v>
      </c>
    </row>
    <row r="456" spans="1:6" s="168" customFormat="1" ht="20.25" customHeight="1">
      <c r="A456" s="227">
        <v>16</v>
      </c>
      <c r="B456" s="173" t="s">
        <v>255</v>
      </c>
      <c r="C456" s="160" t="s">
        <v>9</v>
      </c>
      <c r="D456" s="161">
        <v>28</v>
      </c>
      <c r="E456" s="742">
        <v>0.14060449692471633</v>
      </c>
      <c r="F456" s="611">
        <f t="shared" si="12"/>
        <v>3.9369259138920571</v>
      </c>
    </row>
    <row r="457" spans="1:6" s="168" customFormat="1" ht="20.25" customHeight="1">
      <c r="A457" s="227">
        <v>17</v>
      </c>
      <c r="B457" s="39" t="s">
        <v>892</v>
      </c>
      <c r="C457" s="160" t="s">
        <v>9</v>
      </c>
      <c r="D457" s="161">
        <v>4</v>
      </c>
      <c r="E457" s="742">
        <v>0.14060449692471633</v>
      </c>
      <c r="F457" s="611">
        <f t="shared" si="12"/>
        <v>0.56241798769886531</v>
      </c>
    </row>
    <row r="458" spans="1:6" s="168" customFormat="1" ht="20.25" customHeight="1">
      <c r="A458" s="160">
        <v>18</v>
      </c>
      <c r="B458" s="173" t="s">
        <v>297</v>
      </c>
      <c r="C458" s="160" t="s">
        <v>9</v>
      </c>
      <c r="D458" s="161">
        <v>38</v>
      </c>
      <c r="E458" s="742">
        <v>4.8430437829624515E-2</v>
      </c>
      <c r="F458" s="611">
        <f t="shared" si="12"/>
        <v>1.8403566375257316</v>
      </c>
    </row>
    <row r="459" spans="1:6" s="168" customFormat="1" ht="22.5" customHeight="1">
      <c r="A459" s="160">
        <v>19</v>
      </c>
      <c r="B459" s="173" t="s">
        <v>298</v>
      </c>
      <c r="C459" s="160" t="s">
        <v>9</v>
      </c>
      <c r="D459" s="161">
        <v>8</v>
      </c>
      <c r="E459" s="742">
        <v>7.8113609402620188E-2</v>
      </c>
      <c r="F459" s="611">
        <f t="shared" si="12"/>
        <v>0.6249088752209615</v>
      </c>
    </row>
    <row r="460" spans="1:6" s="172" customFormat="1" ht="17.25" customHeight="1">
      <c r="A460" s="160">
        <v>20</v>
      </c>
      <c r="B460" s="173" t="s">
        <v>299</v>
      </c>
      <c r="C460" s="160" t="s">
        <v>9</v>
      </c>
      <c r="D460" s="161">
        <v>68</v>
      </c>
      <c r="E460" s="742">
        <v>0.10935905316366826</v>
      </c>
      <c r="F460" s="611">
        <f t="shared" si="12"/>
        <v>7.4364156151294418</v>
      </c>
    </row>
    <row r="461" spans="1:6" s="172" customFormat="1" ht="18.75" customHeight="1">
      <c r="A461" s="160">
        <v>21</v>
      </c>
      <c r="B461" s="39" t="s">
        <v>287</v>
      </c>
      <c r="C461" s="160" t="s">
        <v>9</v>
      </c>
      <c r="D461" s="161">
        <v>4</v>
      </c>
      <c r="E461" s="742">
        <v>0.31245443761048075</v>
      </c>
      <c r="F461" s="611">
        <f t="shared" si="12"/>
        <v>1.249817750441923</v>
      </c>
    </row>
    <row r="462" spans="1:6" s="172" customFormat="1" ht="17.25" customHeight="1">
      <c r="A462" s="160">
        <v>22</v>
      </c>
      <c r="B462" s="173" t="s">
        <v>893</v>
      </c>
      <c r="C462" s="160" t="s">
        <v>9</v>
      </c>
      <c r="D462" s="161">
        <v>15</v>
      </c>
      <c r="E462" s="742">
        <v>0.90611786907039393</v>
      </c>
      <c r="F462" s="611">
        <f t="shared" si="12"/>
        <v>13.591768036055909</v>
      </c>
    </row>
    <row r="463" spans="1:6" s="172" customFormat="1" ht="19.5" customHeight="1">
      <c r="A463" s="160">
        <v>23</v>
      </c>
      <c r="B463" s="173" t="s">
        <v>693</v>
      </c>
      <c r="C463" s="160" t="s">
        <v>53</v>
      </c>
      <c r="D463" s="161">
        <v>60</v>
      </c>
      <c r="E463" s="742">
        <v>0.23434082820786056</v>
      </c>
      <c r="F463" s="611">
        <f t="shared" si="12"/>
        <v>14.060449692471634</v>
      </c>
    </row>
    <row r="464" spans="1:6" s="172" customFormat="1" ht="18.75" customHeight="1">
      <c r="A464" s="160">
        <v>24</v>
      </c>
      <c r="B464" s="173" t="s">
        <v>300</v>
      </c>
      <c r="C464" s="160" t="s">
        <v>53</v>
      </c>
      <c r="D464" s="161">
        <v>32</v>
      </c>
      <c r="E464" s="742">
        <v>0.28120899384943265</v>
      </c>
      <c r="F464" s="611">
        <f t="shared" si="12"/>
        <v>8.9986878031818449</v>
      </c>
    </row>
    <row r="465" spans="1:6" s="172" customFormat="1" ht="17.25" customHeight="1">
      <c r="A465" s="160">
        <v>25</v>
      </c>
      <c r="B465" s="173" t="s">
        <v>301</v>
      </c>
      <c r="C465" s="160" t="s">
        <v>53</v>
      </c>
      <c r="D465" s="161">
        <v>246</v>
      </c>
      <c r="E465" s="742">
        <v>0.46868165641572113</v>
      </c>
      <c r="F465" s="611">
        <f t="shared" ref="F465:F468" si="13">D465*E465</f>
        <v>115.2956874782674</v>
      </c>
    </row>
    <row r="466" spans="1:6" s="172" customFormat="1" ht="21" customHeight="1">
      <c r="A466" s="227">
        <v>26</v>
      </c>
      <c r="B466" s="173" t="s">
        <v>256</v>
      </c>
      <c r="C466" s="160" t="s">
        <v>9</v>
      </c>
      <c r="D466" s="161">
        <v>28</v>
      </c>
      <c r="E466" s="742">
        <v>0.54835753800639364</v>
      </c>
      <c r="F466" s="611">
        <f t="shared" si="13"/>
        <v>15.354011064179023</v>
      </c>
    </row>
    <row r="467" spans="1:6" s="172" customFormat="1" ht="21" customHeight="1">
      <c r="A467" s="227">
        <v>27</v>
      </c>
      <c r="B467" s="173" t="s">
        <v>894</v>
      </c>
      <c r="C467" s="160" t="s">
        <v>9</v>
      </c>
      <c r="D467" s="161">
        <v>8</v>
      </c>
      <c r="E467" s="742">
        <v>0.70302248462358152</v>
      </c>
      <c r="F467" s="611">
        <f t="shared" si="13"/>
        <v>5.6241798769886522</v>
      </c>
    </row>
    <row r="468" spans="1:6" s="172" customFormat="1" ht="19.5" customHeight="1">
      <c r="A468" s="160">
        <v>28</v>
      </c>
      <c r="B468" s="173" t="s">
        <v>257</v>
      </c>
      <c r="C468" s="160" t="s">
        <v>8</v>
      </c>
      <c r="D468" s="161">
        <v>80</v>
      </c>
      <c r="E468" s="742">
        <v>0.54679526581834126</v>
      </c>
      <c r="F468" s="611">
        <f t="shared" si="13"/>
        <v>43.743621265467297</v>
      </c>
    </row>
    <row r="469" spans="1:6" s="177" customFormat="1" ht="18" customHeight="1">
      <c r="A469" s="754"/>
      <c r="B469" s="668" t="s">
        <v>895</v>
      </c>
      <c r="C469" s="669"/>
      <c r="D469" s="176"/>
      <c r="E469" s="181"/>
      <c r="F469" s="612">
        <f>SUM(F438:F468)</f>
        <v>3250.1927058410265</v>
      </c>
    </row>
    <row r="470" spans="1:6" ht="17.25" customHeight="1">
      <c r="A470" s="42"/>
      <c r="B470" s="774" t="s">
        <v>694</v>
      </c>
      <c r="C470" s="774"/>
      <c r="D470" s="774"/>
      <c r="E470" s="774"/>
      <c r="F470" s="774"/>
    </row>
    <row r="471" spans="1:6" s="172" customFormat="1" ht="21.6" customHeight="1">
      <c r="A471" s="155">
        <v>1</v>
      </c>
      <c r="B471" s="173" t="s">
        <v>2390</v>
      </c>
      <c r="C471" s="193" t="s">
        <v>72</v>
      </c>
      <c r="D471" s="194">
        <v>1</v>
      </c>
      <c r="E471" s="742">
        <v>88.459378546746066</v>
      </c>
      <c r="F471" s="611">
        <f t="shared" ref="F471:F534" si="14">D471*E471</f>
        <v>88.459378546746066</v>
      </c>
    </row>
    <row r="472" spans="1:6" s="172" customFormat="1" ht="21.6" customHeight="1">
      <c r="A472" s="155">
        <f>A471+1</f>
        <v>2</v>
      </c>
      <c r="B472" s="173" t="s">
        <v>2391</v>
      </c>
      <c r="C472" s="189" t="s">
        <v>9</v>
      </c>
      <c r="D472" s="198">
        <v>1</v>
      </c>
      <c r="E472" s="742">
        <v>88.459378546746066</v>
      </c>
      <c r="F472" s="611">
        <f t="shared" si="14"/>
        <v>88.459378546746066</v>
      </c>
    </row>
    <row r="473" spans="1:6" s="172" customFormat="1" ht="21.6" customHeight="1">
      <c r="A473" s="155">
        <f t="shared" ref="A473:A474" si="15">A472+1</f>
        <v>3</v>
      </c>
      <c r="B473" s="173" t="s">
        <v>2392</v>
      </c>
      <c r="C473" s="197" t="s">
        <v>72</v>
      </c>
      <c r="D473" s="194">
        <v>1</v>
      </c>
      <c r="E473" s="742">
        <v>88.459378546746066</v>
      </c>
      <c r="F473" s="611">
        <f t="shared" si="14"/>
        <v>88.459378546746066</v>
      </c>
    </row>
    <row r="474" spans="1:6" s="172" customFormat="1" ht="21.6" customHeight="1">
      <c r="A474" s="155">
        <f t="shared" si="15"/>
        <v>4</v>
      </c>
      <c r="B474" s="173" t="s">
        <v>2393</v>
      </c>
      <c r="C474" s="193" t="s">
        <v>72</v>
      </c>
      <c r="D474" s="194">
        <v>1</v>
      </c>
      <c r="E474" s="742">
        <v>88.459378546746066</v>
      </c>
      <c r="F474" s="611">
        <f t="shared" si="14"/>
        <v>88.459378546746066</v>
      </c>
    </row>
    <row r="475" spans="1:6" s="172" customFormat="1" ht="27.75" customHeight="1">
      <c r="A475" s="155">
        <v>5</v>
      </c>
      <c r="B475" s="190" t="s">
        <v>542</v>
      </c>
      <c r="C475" s="189" t="s">
        <v>9</v>
      </c>
      <c r="D475" s="190">
        <v>1</v>
      </c>
      <c r="E475" s="742">
        <v>7.8726959977660949</v>
      </c>
      <c r="F475" s="611">
        <f t="shared" si="14"/>
        <v>7.8726959977660949</v>
      </c>
    </row>
    <row r="476" spans="1:6" s="172" customFormat="1" ht="25.5" customHeight="1">
      <c r="A476" s="155">
        <v>6</v>
      </c>
      <c r="B476" s="190" t="s">
        <v>579</v>
      </c>
      <c r="C476" s="189" t="s">
        <v>9</v>
      </c>
      <c r="D476" s="190">
        <v>1</v>
      </c>
      <c r="E476" s="742">
        <v>7.8726959977660949</v>
      </c>
      <c r="F476" s="611">
        <f t="shared" si="14"/>
        <v>7.8726959977660949</v>
      </c>
    </row>
    <row r="477" spans="1:6" s="172" customFormat="1" ht="27.75" customHeight="1">
      <c r="A477" s="155">
        <v>7</v>
      </c>
      <c r="B477" s="190" t="s">
        <v>585</v>
      </c>
      <c r="C477" s="189" t="s">
        <v>9</v>
      </c>
      <c r="D477" s="190">
        <v>3</v>
      </c>
      <c r="E477" s="742">
        <v>7.8726959977660949</v>
      </c>
      <c r="F477" s="611">
        <f t="shared" si="14"/>
        <v>23.618087993298285</v>
      </c>
    </row>
    <row r="478" spans="1:6" s="172" customFormat="1" ht="18" customHeight="1">
      <c r="A478" s="155">
        <v>8</v>
      </c>
      <c r="B478" s="190" t="s">
        <v>580</v>
      </c>
      <c r="C478" s="189" t="s">
        <v>9</v>
      </c>
      <c r="D478" s="190">
        <v>1</v>
      </c>
      <c r="E478" s="742">
        <v>7.8726959977660949</v>
      </c>
      <c r="F478" s="611">
        <f t="shared" si="14"/>
        <v>7.8726959977660949</v>
      </c>
    </row>
    <row r="479" spans="1:6" s="172" customFormat="1" ht="21.75" customHeight="1">
      <c r="A479" s="155">
        <v>9</v>
      </c>
      <c r="B479" s="190" t="s">
        <v>581</v>
      </c>
      <c r="C479" s="189" t="s">
        <v>9</v>
      </c>
      <c r="D479" s="190">
        <v>2</v>
      </c>
      <c r="E479" s="742">
        <v>7.8726959977660949</v>
      </c>
      <c r="F479" s="611">
        <f t="shared" si="14"/>
        <v>15.74539199553219</v>
      </c>
    </row>
    <row r="480" spans="1:6" s="172" customFormat="1" ht="24.75" customHeight="1">
      <c r="A480" s="155">
        <v>10</v>
      </c>
      <c r="B480" s="190" t="s">
        <v>695</v>
      </c>
      <c r="C480" s="189" t="s">
        <v>9</v>
      </c>
      <c r="D480" s="190">
        <v>2</v>
      </c>
      <c r="E480" s="742">
        <v>7.8726959977660949</v>
      </c>
      <c r="F480" s="611">
        <f t="shared" si="14"/>
        <v>15.74539199553219</v>
      </c>
    </row>
    <row r="481" spans="1:6" s="172" customFormat="1" ht="18" customHeight="1">
      <c r="A481" s="155">
        <v>11</v>
      </c>
      <c r="B481" s="190" t="s">
        <v>582</v>
      </c>
      <c r="C481" s="189" t="s">
        <v>9</v>
      </c>
      <c r="D481" s="190">
        <v>1</v>
      </c>
      <c r="E481" s="742">
        <v>7.8726959977660949</v>
      </c>
      <c r="F481" s="611">
        <f t="shared" si="14"/>
        <v>7.8726959977660949</v>
      </c>
    </row>
    <row r="482" spans="1:6" s="172" customFormat="1" ht="20.25" customHeight="1">
      <c r="A482" s="155">
        <v>12</v>
      </c>
      <c r="B482" s="190" t="s">
        <v>583</v>
      </c>
      <c r="C482" s="189" t="s">
        <v>9</v>
      </c>
      <c r="D482" s="190">
        <v>3</v>
      </c>
      <c r="E482" s="742">
        <v>7.8726959977660949</v>
      </c>
      <c r="F482" s="611">
        <f t="shared" si="14"/>
        <v>23.618087993298285</v>
      </c>
    </row>
    <row r="483" spans="1:6" s="172" customFormat="1" ht="19.5" customHeight="1">
      <c r="A483" s="155">
        <v>13</v>
      </c>
      <c r="B483" s="190" t="s">
        <v>584</v>
      </c>
      <c r="C483" s="189" t="s">
        <v>9</v>
      </c>
      <c r="D483" s="190">
        <v>3</v>
      </c>
      <c r="E483" s="742">
        <v>7.8726959977660949</v>
      </c>
      <c r="F483" s="611">
        <f t="shared" si="14"/>
        <v>23.618087993298285</v>
      </c>
    </row>
    <row r="484" spans="1:6" s="172" customFormat="1" ht="22.5" customHeight="1">
      <c r="A484" s="155">
        <v>14</v>
      </c>
      <c r="B484" s="190" t="s">
        <v>586</v>
      </c>
      <c r="C484" s="189" t="s">
        <v>9</v>
      </c>
      <c r="D484" s="190">
        <v>5</v>
      </c>
      <c r="E484" s="742">
        <v>7.8726959977660949</v>
      </c>
      <c r="F484" s="611">
        <f t="shared" si="14"/>
        <v>39.363479988830477</v>
      </c>
    </row>
    <row r="485" spans="1:6" s="172" customFormat="1" ht="16.5" customHeight="1">
      <c r="A485" s="155">
        <v>15</v>
      </c>
      <c r="B485" s="264" t="s">
        <v>821</v>
      </c>
      <c r="C485" s="155" t="s">
        <v>9</v>
      </c>
      <c r="D485" s="216">
        <v>2</v>
      </c>
      <c r="E485" s="742">
        <v>41.920191627695402</v>
      </c>
      <c r="F485" s="611">
        <f t="shared" si="14"/>
        <v>83.840383255390805</v>
      </c>
    </row>
    <row r="486" spans="1:6" s="172" customFormat="1" ht="14.25" customHeight="1">
      <c r="A486" s="155">
        <v>16</v>
      </c>
      <c r="B486" s="264" t="s">
        <v>431</v>
      </c>
      <c r="C486" s="155" t="s">
        <v>9</v>
      </c>
      <c r="D486" s="216">
        <v>1</v>
      </c>
      <c r="E486" s="742">
        <v>26.418125910598665</v>
      </c>
      <c r="F486" s="611">
        <f t="shared" si="14"/>
        <v>26.418125910598665</v>
      </c>
    </row>
    <row r="487" spans="1:6" s="172" customFormat="1" ht="18.75" customHeight="1">
      <c r="A487" s="155">
        <v>17</v>
      </c>
      <c r="B487" s="264" t="s">
        <v>432</v>
      </c>
      <c r="C487" s="155" t="s">
        <v>9</v>
      </c>
      <c r="D487" s="216">
        <v>1</v>
      </c>
      <c r="E487" s="742">
        <v>21.731309346441456</v>
      </c>
      <c r="F487" s="611">
        <f t="shared" si="14"/>
        <v>21.731309346441456</v>
      </c>
    </row>
    <row r="488" spans="1:6" s="172" customFormat="1" ht="16.5" customHeight="1">
      <c r="A488" s="155">
        <v>18</v>
      </c>
      <c r="B488" s="264" t="s">
        <v>433</v>
      </c>
      <c r="C488" s="155" t="s">
        <v>9</v>
      </c>
      <c r="D488" s="216">
        <v>3</v>
      </c>
      <c r="E488" s="742">
        <v>18.606764970336652</v>
      </c>
      <c r="F488" s="611">
        <f t="shared" si="14"/>
        <v>55.820294911009952</v>
      </c>
    </row>
    <row r="489" spans="1:6" s="172" customFormat="1" ht="19.5" customHeight="1">
      <c r="A489" s="155">
        <v>19</v>
      </c>
      <c r="B489" s="264" t="s">
        <v>434</v>
      </c>
      <c r="C489" s="155" t="s">
        <v>9</v>
      </c>
      <c r="D489" s="216">
        <v>1</v>
      </c>
      <c r="E489" s="742">
        <v>17.825628876310446</v>
      </c>
      <c r="F489" s="611">
        <f t="shared" si="14"/>
        <v>17.825628876310446</v>
      </c>
    </row>
    <row r="490" spans="1:6" s="172" customFormat="1" ht="18.75" customHeight="1">
      <c r="A490" s="155">
        <v>20</v>
      </c>
      <c r="B490" s="264" t="s">
        <v>429</v>
      </c>
      <c r="C490" s="155" t="s">
        <v>9</v>
      </c>
      <c r="D490" s="216">
        <v>7</v>
      </c>
      <c r="E490" s="742">
        <v>16.419583907063284</v>
      </c>
      <c r="F490" s="611">
        <f t="shared" si="14"/>
        <v>114.93708734944299</v>
      </c>
    </row>
    <row r="491" spans="1:6" s="172" customFormat="1" ht="20.25" customHeight="1">
      <c r="A491" s="155">
        <v>21</v>
      </c>
      <c r="B491" s="264" t="s">
        <v>430</v>
      </c>
      <c r="C491" s="155" t="s">
        <v>9</v>
      </c>
      <c r="D491" s="216">
        <v>8</v>
      </c>
      <c r="E491" s="742">
        <v>14.232402843789922</v>
      </c>
      <c r="F491" s="611">
        <f t="shared" si="14"/>
        <v>113.85922275031938</v>
      </c>
    </row>
    <row r="492" spans="1:6" s="172" customFormat="1" ht="18" customHeight="1">
      <c r="A492" s="155">
        <v>22</v>
      </c>
      <c r="B492" s="190" t="s">
        <v>398</v>
      </c>
      <c r="C492" s="193" t="s">
        <v>9</v>
      </c>
      <c r="D492" s="194">
        <v>4</v>
      </c>
      <c r="E492" s="742">
        <v>8.2852023314663299</v>
      </c>
      <c r="F492" s="611">
        <f t="shared" si="14"/>
        <v>33.14080932586532</v>
      </c>
    </row>
    <row r="493" spans="1:6" s="172" customFormat="1" ht="18.75" customHeight="1">
      <c r="A493" s="155">
        <v>23</v>
      </c>
      <c r="B493" s="190" t="s">
        <v>399</v>
      </c>
      <c r="C493" s="193" t="s">
        <v>9</v>
      </c>
      <c r="D493" s="194">
        <v>12</v>
      </c>
      <c r="E493" s="742">
        <v>7.5040662374401297</v>
      </c>
      <c r="F493" s="611">
        <f t="shared" si="14"/>
        <v>90.048794849281563</v>
      </c>
    </row>
    <row r="494" spans="1:6" s="172" customFormat="1" ht="21" customHeight="1">
      <c r="A494" s="155">
        <v>24</v>
      </c>
      <c r="B494" s="73" t="s">
        <v>591</v>
      </c>
      <c r="C494" s="41" t="s">
        <v>9</v>
      </c>
      <c r="D494" s="38">
        <v>12</v>
      </c>
      <c r="E494" s="742">
        <v>9.5350200819082538</v>
      </c>
      <c r="F494" s="611">
        <f t="shared" si="14"/>
        <v>114.42024098289905</v>
      </c>
    </row>
    <row r="495" spans="1:6" s="172" customFormat="1" ht="20.25" customHeight="1">
      <c r="A495" s="155">
        <v>25</v>
      </c>
      <c r="B495" s="190" t="s">
        <v>401</v>
      </c>
      <c r="C495" s="155" t="s">
        <v>9</v>
      </c>
      <c r="D495" s="194">
        <v>1</v>
      </c>
      <c r="E495" s="742">
        <v>16.968656473493358</v>
      </c>
      <c r="F495" s="611">
        <f t="shared" si="14"/>
        <v>16.968656473493358</v>
      </c>
    </row>
    <row r="496" spans="1:6" s="172" customFormat="1" ht="22.5" customHeight="1">
      <c r="A496" s="155">
        <v>26</v>
      </c>
      <c r="B496" s="195" t="s">
        <v>400</v>
      </c>
      <c r="C496" s="155" t="s">
        <v>9</v>
      </c>
      <c r="D496" s="194">
        <v>4</v>
      </c>
      <c r="E496" s="742">
        <v>15.718838723051435</v>
      </c>
      <c r="F496" s="611">
        <f t="shared" si="14"/>
        <v>62.875354892205742</v>
      </c>
    </row>
    <row r="497" spans="1:6" s="172" customFormat="1" ht="26.25" customHeight="1">
      <c r="A497" s="155">
        <v>27</v>
      </c>
      <c r="B497" s="190" t="s">
        <v>396</v>
      </c>
      <c r="C497" s="193" t="s">
        <v>9</v>
      </c>
      <c r="D497" s="194">
        <v>4</v>
      </c>
      <c r="E497" s="742">
        <v>32.565859782348525</v>
      </c>
      <c r="F497" s="611">
        <f t="shared" si="14"/>
        <v>130.2634391293941</v>
      </c>
    </row>
    <row r="498" spans="1:6" s="172" customFormat="1" ht="24" customHeight="1">
      <c r="A498" s="155">
        <v>28</v>
      </c>
      <c r="B498" s="194" t="s">
        <v>572</v>
      </c>
      <c r="C498" s="155" t="s">
        <v>9</v>
      </c>
      <c r="D498" s="194">
        <v>1</v>
      </c>
      <c r="E498" s="742">
        <v>20.385601223898572</v>
      </c>
      <c r="F498" s="611">
        <f t="shared" si="14"/>
        <v>20.385601223898572</v>
      </c>
    </row>
    <row r="499" spans="1:6" s="172" customFormat="1" ht="21" customHeight="1">
      <c r="A499" s="155">
        <v>29</v>
      </c>
      <c r="B499" s="194" t="s">
        <v>696</v>
      </c>
      <c r="C499" s="155" t="s">
        <v>9</v>
      </c>
      <c r="D499" s="194">
        <v>1</v>
      </c>
      <c r="E499" s="742">
        <v>30.696597665044443</v>
      </c>
      <c r="F499" s="611">
        <f t="shared" si="14"/>
        <v>30.696597665044443</v>
      </c>
    </row>
    <row r="500" spans="1:6" s="172" customFormat="1" ht="24" customHeight="1">
      <c r="A500" s="155">
        <v>30</v>
      </c>
      <c r="B500" s="190" t="s">
        <v>402</v>
      </c>
      <c r="C500" s="155" t="s">
        <v>9</v>
      </c>
      <c r="D500" s="194">
        <v>2</v>
      </c>
      <c r="E500" s="742">
        <v>28.998152321496871</v>
      </c>
      <c r="F500" s="611">
        <f t="shared" si="14"/>
        <v>57.996304642993742</v>
      </c>
    </row>
    <row r="501" spans="1:6" s="172" customFormat="1" ht="21" customHeight="1">
      <c r="A501" s="155">
        <v>31</v>
      </c>
      <c r="B501" s="190" t="s">
        <v>416</v>
      </c>
      <c r="C501" s="189" t="s">
        <v>9</v>
      </c>
      <c r="D501" s="198">
        <v>4</v>
      </c>
      <c r="E501" s="742">
        <v>21.469185241853701</v>
      </c>
      <c r="F501" s="611">
        <f t="shared" si="14"/>
        <v>85.876740967414804</v>
      </c>
    </row>
    <row r="502" spans="1:6" s="172" customFormat="1" ht="18.75" customHeight="1">
      <c r="A502" s="155">
        <v>32</v>
      </c>
      <c r="B502" s="195" t="s">
        <v>403</v>
      </c>
      <c r="C502" s="155" t="s">
        <v>4</v>
      </c>
      <c r="D502" s="194">
        <v>19</v>
      </c>
      <c r="E502" s="742">
        <v>11.324793534513184</v>
      </c>
      <c r="F502" s="611">
        <f t="shared" si="14"/>
        <v>215.17107715575048</v>
      </c>
    </row>
    <row r="503" spans="1:6" s="172" customFormat="1" ht="20.25" customHeight="1">
      <c r="A503" s="155">
        <v>33</v>
      </c>
      <c r="B503" s="194" t="s">
        <v>404</v>
      </c>
      <c r="C503" s="155" t="s">
        <v>9</v>
      </c>
      <c r="D503" s="194">
        <v>1</v>
      </c>
      <c r="E503" s="742">
        <v>39.056804701310092</v>
      </c>
      <c r="F503" s="611">
        <f t="shared" si="14"/>
        <v>39.056804701310092</v>
      </c>
    </row>
    <row r="504" spans="1:6" s="172" customFormat="1" ht="20.25" customHeight="1">
      <c r="A504" s="155">
        <v>34</v>
      </c>
      <c r="B504" s="195" t="s">
        <v>397</v>
      </c>
      <c r="C504" s="155" t="s">
        <v>4</v>
      </c>
      <c r="D504" s="332">
        <v>63.42</v>
      </c>
      <c r="E504" s="742">
        <v>9.729261354413751</v>
      </c>
      <c r="F504" s="611">
        <f t="shared" si="14"/>
        <v>617.0297550969201</v>
      </c>
    </row>
    <row r="505" spans="1:6" s="172" customFormat="1" ht="19.5" customHeight="1">
      <c r="A505" s="155">
        <v>35</v>
      </c>
      <c r="B505" s="195" t="s">
        <v>405</v>
      </c>
      <c r="C505" s="155" t="s">
        <v>53</v>
      </c>
      <c r="D505" s="194">
        <v>24</v>
      </c>
      <c r="E505" s="742">
        <v>1.249817750441923</v>
      </c>
      <c r="F505" s="611">
        <f t="shared" si="14"/>
        <v>29.995626010606152</v>
      </c>
    </row>
    <row r="506" spans="1:6" s="172" customFormat="1" ht="16.5" customHeight="1">
      <c r="A506" s="155">
        <v>36</v>
      </c>
      <c r="B506" s="195" t="s">
        <v>406</v>
      </c>
      <c r="C506" s="155" t="s">
        <v>53</v>
      </c>
      <c r="D506" s="194">
        <v>4</v>
      </c>
      <c r="E506" s="742">
        <v>1.4060449692471635</v>
      </c>
      <c r="F506" s="611">
        <f t="shared" si="14"/>
        <v>5.624179876988654</v>
      </c>
    </row>
    <row r="507" spans="1:6" s="172" customFormat="1" ht="19.5" customHeight="1">
      <c r="A507" s="155">
        <v>37</v>
      </c>
      <c r="B507" s="195" t="s">
        <v>407</v>
      </c>
      <c r="C507" s="155" t="s">
        <v>53</v>
      </c>
      <c r="D507" s="194">
        <v>1</v>
      </c>
      <c r="E507" s="742">
        <v>1.8747266256628845</v>
      </c>
      <c r="F507" s="611">
        <f t="shared" si="14"/>
        <v>1.8747266256628845</v>
      </c>
    </row>
    <row r="508" spans="1:6" s="172" customFormat="1" ht="22.5" customHeight="1">
      <c r="A508" s="155">
        <v>38</v>
      </c>
      <c r="B508" s="195" t="s">
        <v>408</v>
      </c>
      <c r="C508" s="155" t="s">
        <v>53</v>
      </c>
      <c r="D508" s="194">
        <v>8</v>
      </c>
      <c r="E508" s="742">
        <v>2.812089938494327</v>
      </c>
      <c r="F508" s="611">
        <f t="shared" si="14"/>
        <v>22.496719507954616</v>
      </c>
    </row>
    <row r="509" spans="1:6" s="172" customFormat="1" ht="19.5" customHeight="1">
      <c r="A509" s="155">
        <v>39</v>
      </c>
      <c r="B509" s="195" t="s">
        <v>409</v>
      </c>
      <c r="C509" s="155" t="s">
        <v>53</v>
      </c>
      <c r="D509" s="194">
        <v>4</v>
      </c>
      <c r="E509" s="742">
        <v>3.9056804701310091</v>
      </c>
      <c r="F509" s="611">
        <f t="shared" si="14"/>
        <v>15.622721880524036</v>
      </c>
    </row>
    <row r="510" spans="1:6" s="172" customFormat="1" ht="26.25" customHeight="1">
      <c r="A510" s="155">
        <v>40</v>
      </c>
      <c r="B510" s="195" t="s">
        <v>575</v>
      </c>
      <c r="C510" s="155" t="s">
        <v>9</v>
      </c>
      <c r="D510" s="194">
        <v>46</v>
      </c>
      <c r="E510" s="742">
        <v>33.191017203912047</v>
      </c>
      <c r="F510" s="611">
        <f t="shared" si="14"/>
        <v>1526.7867913799541</v>
      </c>
    </row>
    <row r="511" spans="1:6" s="172" customFormat="1" ht="22.5" customHeight="1">
      <c r="A511" s="155">
        <v>41</v>
      </c>
      <c r="B511" s="190" t="s">
        <v>587</v>
      </c>
      <c r="C511" s="155" t="s">
        <v>9</v>
      </c>
      <c r="D511" s="216">
        <v>1</v>
      </c>
      <c r="E511" s="742">
        <v>53.837851064788616</v>
      </c>
      <c r="F511" s="611">
        <f t="shared" si="14"/>
        <v>53.837851064788616</v>
      </c>
    </row>
    <row r="512" spans="1:6" s="172" customFormat="1" ht="18.75" customHeight="1">
      <c r="A512" s="155">
        <v>42</v>
      </c>
      <c r="B512" s="194" t="s">
        <v>410</v>
      </c>
      <c r="C512" s="197" t="s">
        <v>9</v>
      </c>
      <c r="D512" s="194">
        <v>1</v>
      </c>
      <c r="E512" s="742">
        <v>52.856096944062223</v>
      </c>
      <c r="F512" s="611">
        <f t="shared" si="14"/>
        <v>52.856096944062223</v>
      </c>
    </row>
    <row r="513" spans="1:6" s="172" customFormat="1" ht="16.5" customHeight="1">
      <c r="A513" s="155">
        <v>43</v>
      </c>
      <c r="B513" s="194" t="s">
        <v>411</v>
      </c>
      <c r="C513" s="197" t="s">
        <v>9</v>
      </c>
      <c r="D513" s="194">
        <v>3</v>
      </c>
      <c r="E513" s="742">
        <v>10.362293429036846</v>
      </c>
      <c r="F513" s="611">
        <f t="shared" si="14"/>
        <v>31.086880287110539</v>
      </c>
    </row>
    <row r="514" spans="1:6" s="172" customFormat="1" ht="19.5" customHeight="1">
      <c r="A514" s="155">
        <v>44</v>
      </c>
      <c r="B514" s="194" t="s">
        <v>412</v>
      </c>
      <c r="C514" s="197" t="s">
        <v>9</v>
      </c>
      <c r="D514" s="194">
        <v>2</v>
      </c>
      <c r="E514" s="742">
        <v>9.4249301162054024</v>
      </c>
      <c r="F514" s="611">
        <f t="shared" si="14"/>
        <v>18.849860232410805</v>
      </c>
    </row>
    <row r="515" spans="1:6" s="172" customFormat="1" ht="22.5" customHeight="1">
      <c r="A515" s="155">
        <v>45</v>
      </c>
      <c r="B515" s="173" t="s">
        <v>417</v>
      </c>
      <c r="C515" s="197" t="s">
        <v>9</v>
      </c>
      <c r="D515" s="194">
        <v>1</v>
      </c>
      <c r="E515" s="742">
        <v>17.704972712883141</v>
      </c>
      <c r="F515" s="611">
        <f t="shared" si="14"/>
        <v>17.704972712883141</v>
      </c>
    </row>
    <row r="516" spans="1:6" s="172" customFormat="1" ht="16.5" customHeight="1">
      <c r="A516" s="155">
        <v>46</v>
      </c>
      <c r="B516" s="173" t="s">
        <v>418</v>
      </c>
      <c r="C516" s="197" t="s">
        <v>9</v>
      </c>
      <c r="D516" s="194">
        <v>9</v>
      </c>
      <c r="E516" s="742">
        <v>12.70570171111545</v>
      </c>
      <c r="F516" s="611">
        <f t="shared" si="14"/>
        <v>114.35131540003906</v>
      </c>
    </row>
    <row r="517" spans="1:6" s="172" customFormat="1" ht="21" customHeight="1">
      <c r="A517" s="155">
        <v>47</v>
      </c>
      <c r="B517" s="173" t="s">
        <v>419</v>
      </c>
      <c r="C517" s="197" t="s">
        <v>9</v>
      </c>
      <c r="D517" s="194">
        <v>3</v>
      </c>
      <c r="E517" s="742">
        <v>11.612111179478768</v>
      </c>
      <c r="F517" s="611">
        <f t="shared" si="14"/>
        <v>34.836333538436307</v>
      </c>
    </row>
    <row r="518" spans="1:6" s="172" customFormat="1" ht="23.25" customHeight="1">
      <c r="A518" s="155">
        <v>48</v>
      </c>
      <c r="B518" s="173" t="s">
        <v>420</v>
      </c>
      <c r="C518" s="197" t="s">
        <v>9</v>
      </c>
      <c r="D518" s="194">
        <v>5</v>
      </c>
      <c r="E518" s="742">
        <v>9.5811573350106443</v>
      </c>
      <c r="F518" s="611">
        <f t="shared" si="14"/>
        <v>47.905786675053221</v>
      </c>
    </row>
    <row r="519" spans="1:6" s="172" customFormat="1" ht="21.75" customHeight="1">
      <c r="A519" s="155">
        <v>49</v>
      </c>
      <c r="B519" s="194" t="s">
        <v>413</v>
      </c>
      <c r="C519" s="197" t="s">
        <v>9</v>
      </c>
      <c r="D519" s="194">
        <v>27</v>
      </c>
      <c r="E519" s="742">
        <v>6.4566129589058363</v>
      </c>
      <c r="F519" s="611">
        <f t="shared" si="14"/>
        <v>174.32854989045757</v>
      </c>
    </row>
    <row r="520" spans="1:6" s="172" customFormat="1" ht="19.5" customHeight="1">
      <c r="A520" s="155">
        <v>50</v>
      </c>
      <c r="B520" s="264" t="s">
        <v>414</v>
      </c>
      <c r="C520" s="155" t="s">
        <v>9</v>
      </c>
      <c r="D520" s="216">
        <v>4</v>
      </c>
      <c r="E520" s="742">
        <v>7.2377490529320374</v>
      </c>
      <c r="F520" s="611">
        <f t="shared" si="14"/>
        <v>28.95099621172815</v>
      </c>
    </row>
    <row r="521" spans="1:6" s="172" customFormat="1" ht="19.5" customHeight="1">
      <c r="A521" s="155">
        <v>51</v>
      </c>
      <c r="B521" s="264" t="s">
        <v>415</v>
      </c>
      <c r="C521" s="155" t="s">
        <v>9</v>
      </c>
      <c r="D521" s="216">
        <v>1</v>
      </c>
      <c r="E521" s="742">
        <v>8.1751123657634803</v>
      </c>
      <c r="F521" s="611">
        <f t="shared" si="14"/>
        <v>8.1751123657634803</v>
      </c>
    </row>
    <row r="522" spans="1:6" s="172" customFormat="1" ht="21" customHeight="1">
      <c r="A522" s="155">
        <v>52</v>
      </c>
      <c r="B522" s="190" t="s">
        <v>559</v>
      </c>
      <c r="C522" s="189" t="s">
        <v>9</v>
      </c>
      <c r="D522" s="198">
        <v>6</v>
      </c>
      <c r="E522" s="742">
        <v>50.935233065296948</v>
      </c>
      <c r="F522" s="611">
        <f t="shared" si="14"/>
        <v>305.61139839178168</v>
      </c>
    </row>
    <row r="523" spans="1:6" s="172" customFormat="1" ht="20.25" customHeight="1">
      <c r="A523" s="155">
        <v>53</v>
      </c>
      <c r="B523" s="190" t="s">
        <v>577</v>
      </c>
      <c r="C523" s="189" t="s">
        <v>9</v>
      </c>
      <c r="D523" s="198">
        <v>1</v>
      </c>
      <c r="E523" s="742">
        <v>25.938878056458492</v>
      </c>
      <c r="F523" s="611">
        <f t="shared" si="14"/>
        <v>25.938878056458492</v>
      </c>
    </row>
    <row r="524" spans="1:6" s="172" customFormat="1" ht="19.5" customHeight="1">
      <c r="A524" s="155">
        <v>54</v>
      </c>
      <c r="B524" s="190" t="s">
        <v>421</v>
      </c>
      <c r="C524" s="189" t="s">
        <v>9</v>
      </c>
      <c r="D524" s="198">
        <v>6</v>
      </c>
      <c r="E524" s="742">
        <v>32.96910290269431</v>
      </c>
      <c r="F524" s="611">
        <f t="shared" si="14"/>
        <v>197.81461741616585</v>
      </c>
    </row>
    <row r="525" spans="1:6" s="172" customFormat="1" ht="18" customHeight="1">
      <c r="A525" s="155">
        <v>55</v>
      </c>
      <c r="B525" s="190" t="s">
        <v>697</v>
      </c>
      <c r="C525" s="189" t="s">
        <v>9</v>
      </c>
      <c r="D525" s="198">
        <v>12</v>
      </c>
      <c r="E525" s="742">
        <v>27.501150244510896</v>
      </c>
      <c r="F525" s="611">
        <f t="shared" si="14"/>
        <v>330.01380293413075</v>
      </c>
    </row>
    <row r="526" spans="1:6" s="172" customFormat="1" ht="20.25" customHeight="1">
      <c r="A526" s="155">
        <v>56</v>
      </c>
      <c r="B526" s="190" t="s">
        <v>698</v>
      </c>
      <c r="C526" s="189" t="s">
        <v>9</v>
      </c>
      <c r="D526" s="198">
        <v>2</v>
      </c>
      <c r="E526" s="742">
        <v>24.376605868406084</v>
      </c>
      <c r="F526" s="611">
        <f t="shared" si="14"/>
        <v>48.753211736812169</v>
      </c>
    </row>
    <row r="527" spans="1:6" s="172" customFormat="1" ht="21" customHeight="1">
      <c r="A527" s="155">
        <v>57</v>
      </c>
      <c r="B527" s="195" t="s">
        <v>573</v>
      </c>
      <c r="C527" s="155" t="s">
        <v>4</v>
      </c>
      <c r="D527" s="194">
        <v>147.89999999999998</v>
      </c>
      <c r="E527" s="742">
        <v>8.5325784566200014</v>
      </c>
      <c r="F527" s="611">
        <f t="shared" si="14"/>
        <v>1261.9683537340979</v>
      </c>
    </row>
    <row r="528" spans="1:6" s="172" customFormat="1" ht="18.75" customHeight="1">
      <c r="A528" s="155">
        <v>58</v>
      </c>
      <c r="B528" s="264" t="s">
        <v>574</v>
      </c>
      <c r="C528" s="155" t="s">
        <v>4</v>
      </c>
      <c r="D528" s="216">
        <v>24.4</v>
      </c>
      <c r="E528" s="742">
        <v>9.4699417694514434</v>
      </c>
      <c r="F528" s="611">
        <f t="shared" si="14"/>
        <v>231.06657917461521</v>
      </c>
    </row>
    <row r="529" spans="1:6" s="172" customFormat="1" ht="21.75" customHeight="1">
      <c r="A529" s="155">
        <v>59</v>
      </c>
      <c r="B529" s="264" t="s">
        <v>422</v>
      </c>
      <c r="C529" s="155" t="s">
        <v>4</v>
      </c>
      <c r="D529" s="216">
        <v>98.5</v>
      </c>
      <c r="E529" s="742">
        <v>7.8369583355799284</v>
      </c>
      <c r="F529" s="611">
        <f t="shared" si="14"/>
        <v>771.94039605462297</v>
      </c>
    </row>
    <row r="530" spans="1:6" s="172" customFormat="1" ht="18.75" customHeight="1">
      <c r="A530" s="155">
        <v>60</v>
      </c>
      <c r="B530" s="264" t="s">
        <v>423</v>
      </c>
      <c r="C530" s="155" t="s">
        <v>4</v>
      </c>
      <c r="D530" s="216">
        <v>777.60000000000014</v>
      </c>
      <c r="E530" s="742">
        <v>9.7116849612428133</v>
      </c>
      <c r="F530" s="611">
        <f t="shared" si="14"/>
        <v>7551.8062258624132</v>
      </c>
    </row>
    <row r="531" spans="1:6" s="172" customFormat="1" ht="19.5" customHeight="1">
      <c r="A531" s="155">
        <v>61</v>
      </c>
      <c r="B531" s="264" t="s">
        <v>699</v>
      </c>
      <c r="C531" s="155" t="s">
        <v>4</v>
      </c>
      <c r="D531" s="608">
        <v>80</v>
      </c>
      <c r="E531" s="742">
        <v>11.106075428185846</v>
      </c>
      <c r="F531" s="611">
        <f t="shared" si="14"/>
        <v>888.48603425486772</v>
      </c>
    </row>
    <row r="532" spans="1:6" s="172" customFormat="1" ht="19.5" customHeight="1">
      <c r="A532" s="155">
        <v>62</v>
      </c>
      <c r="B532" s="670" t="s">
        <v>588</v>
      </c>
      <c r="C532" s="155" t="s">
        <v>4</v>
      </c>
      <c r="D532" s="216">
        <v>13.2</v>
      </c>
      <c r="E532" s="742">
        <v>11.586411586905697</v>
      </c>
      <c r="F532" s="611">
        <f t="shared" si="14"/>
        <v>152.94063294715519</v>
      </c>
    </row>
    <row r="533" spans="1:6" s="172" customFormat="1" ht="21" customHeight="1">
      <c r="A533" s="155">
        <v>63</v>
      </c>
      <c r="B533" s="670" t="s">
        <v>589</v>
      </c>
      <c r="C533" s="155" t="s">
        <v>4</v>
      </c>
      <c r="D533" s="216">
        <v>17.600000000000001</v>
      </c>
      <c r="E533" s="742">
        <v>12.211320462126659</v>
      </c>
      <c r="F533" s="611">
        <f t="shared" si="14"/>
        <v>214.91924013342921</v>
      </c>
    </row>
    <row r="534" spans="1:6" s="172" customFormat="1" ht="21" customHeight="1">
      <c r="A534" s="155">
        <v>64</v>
      </c>
      <c r="B534" s="670" t="s">
        <v>590</v>
      </c>
      <c r="C534" s="155" t="s">
        <v>4</v>
      </c>
      <c r="D534" s="216">
        <v>67.8</v>
      </c>
      <c r="E534" s="742">
        <v>13.148683774958101</v>
      </c>
      <c r="F534" s="611">
        <f t="shared" si="14"/>
        <v>891.48075994215924</v>
      </c>
    </row>
    <row r="535" spans="1:6" s="187" customFormat="1" ht="21" customHeight="1">
      <c r="A535" s="155">
        <v>65</v>
      </c>
      <c r="B535" s="39" t="s">
        <v>424</v>
      </c>
      <c r="C535" s="193" t="s">
        <v>4</v>
      </c>
      <c r="D535" s="194">
        <v>110</v>
      </c>
      <c r="E535" s="742">
        <v>5.4186305604518505</v>
      </c>
      <c r="F535" s="611">
        <f t="shared" ref="F535:F555" si="16">D535*E535</f>
        <v>596.04936164970354</v>
      </c>
    </row>
    <row r="536" spans="1:6" s="187" customFormat="1" ht="27" customHeight="1">
      <c r="A536" s="155">
        <v>66</v>
      </c>
      <c r="B536" s="173" t="s">
        <v>425</v>
      </c>
      <c r="C536" s="193" t="s">
        <v>4</v>
      </c>
      <c r="D536" s="194">
        <v>540</v>
      </c>
      <c r="E536" s="742">
        <v>1.3567228715156003</v>
      </c>
      <c r="F536" s="611">
        <f t="shared" si="16"/>
        <v>732.63035061842413</v>
      </c>
    </row>
    <row r="537" spans="1:6" s="187" customFormat="1" ht="19.5" customHeight="1">
      <c r="A537" s="155">
        <v>67</v>
      </c>
      <c r="B537" s="173" t="s">
        <v>427</v>
      </c>
      <c r="C537" s="193" t="s">
        <v>4</v>
      </c>
      <c r="D537" s="194">
        <v>2</v>
      </c>
      <c r="E537" s="742">
        <v>2.0309538444681245</v>
      </c>
      <c r="F537" s="611">
        <f t="shared" si="16"/>
        <v>4.0619076889362491</v>
      </c>
    </row>
    <row r="538" spans="1:6" s="200" customFormat="1" ht="17.25" customHeight="1">
      <c r="A538" s="155">
        <v>68</v>
      </c>
      <c r="B538" s="671" t="s">
        <v>428</v>
      </c>
      <c r="C538" s="672" t="s">
        <v>4</v>
      </c>
      <c r="D538" s="673">
        <v>105</v>
      </c>
      <c r="E538" s="742">
        <v>5.1544317686399994</v>
      </c>
      <c r="F538" s="611">
        <f t="shared" si="16"/>
        <v>541.21533570719998</v>
      </c>
    </row>
    <row r="539" spans="1:6" s="204" customFormat="1" ht="18" customHeight="1">
      <c r="A539" s="155">
        <v>69</v>
      </c>
      <c r="B539" s="194" t="s">
        <v>426</v>
      </c>
      <c r="C539" s="201" t="s">
        <v>8</v>
      </c>
      <c r="D539" s="202">
        <v>320</v>
      </c>
      <c r="E539" s="742">
        <v>0.74156889970956164</v>
      </c>
      <c r="F539" s="611">
        <f t="shared" si="16"/>
        <v>237.30204790705972</v>
      </c>
    </row>
    <row r="540" spans="1:6" s="172" customFormat="1" ht="21" customHeight="1">
      <c r="A540" s="155">
        <v>70</v>
      </c>
      <c r="B540" s="264" t="s">
        <v>896</v>
      </c>
      <c r="C540" s="155" t="s">
        <v>9</v>
      </c>
      <c r="D540" s="216">
        <v>1</v>
      </c>
      <c r="E540" s="742">
        <v>34.108830687433382</v>
      </c>
      <c r="F540" s="611">
        <f t="shared" si="16"/>
        <v>34.108830687433382</v>
      </c>
    </row>
    <row r="541" spans="1:6" s="172" customFormat="1" ht="21" customHeight="1">
      <c r="A541" s="155">
        <v>71</v>
      </c>
      <c r="B541" s="264" t="s">
        <v>897</v>
      </c>
      <c r="C541" s="155" t="s">
        <v>9</v>
      </c>
      <c r="D541" s="216">
        <v>1</v>
      </c>
      <c r="E541" s="742">
        <v>21.610653183014154</v>
      </c>
      <c r="F541" s="611">
        <f t="shared" si="16"/>
        <v>21.610653183014154</v>
      </c>
    </row>
    <row r="542" spans="1:6" s="172" customFormat="1" ht="156">
      <c r="A542" s="155">
        <v>1</v>
      </c>
      <c r="B542" s="208" t="s">
        <v>2437</v>
      </c>
      <c r="C542" s="189" t="s">
        <v>9</v>
      </c>
      <c r="D542" s="198">
        <v>1</v>
      </c>
      <c r="E542" s="218">
        <v>1149.18</v>
      </c>
      <c r="F542" s="611">
        <f t="shared" si="16"/>
        <v>1149.18</v>
      </c>
    </row>
    <row r="543" spans="1:6" s="172" customFormat="1" ht="108">
      <c r="A543" s="155">
        <v>2</v>
      </c>
      <c r="B543" s="207" t="s">
        <v>2399</v>
      </c>
      <c r="C543" s="189" t="s">
        <v>9</v>
      </c>
      <c r="D543" s="198">
        <v>1</v>
      </c>
      <c r="E543" s="218">
        <v>1770.8500000000001</v>
      </c>
      <c r="F543" s="611">
        <f t="shared" si="16"/>
        <v>1770.8500000000001</v>
      </c>
    </row>
    <row r="544" spans="1:6" s="172" customFormat="1" ht="156">
      <c r="A544" s="155">
        <v>3</v>
      </c>
      <c r="B544" s="208" t="s">
        <v>2394</v>
      </c>
      <c r="C544" s="189" t="s">
        <v>9</v>
      </c>
      <c r="D544" s="198">
        <v>1</v>
      </c>
      <c r="E544" s="218">
        <v>2289.8000000000002</v>
      </c>
      <c r="F544" s="611">
        <f t="shared" si="16"/>
        <v>2289.8000000000002</v>
      </c>
    </row>
    <row r="545" spans="1:6" s="172" customFormat="1" ht="168">
      <c r="A545" s="155">
        <v>4</v>
      </c>
      <c r="B545" s="209" t="s">
        <v>2395</v>
      </c>
      <c r="C545" s="189" t="s">
        <v>9</v>
      </c>
      <c r="D545" s="198">
        <v>1</v>
      </c>
      <c r="E545" s="218">
        <v>3595.2000000000003</v>
      </c>
      <c r="F545" s="611">
        <f t="shared" si="16"/>
        <v>3595.2000000000003</v>
      </c>
    </row>
    <row r="546" spans="1:6" s="172" customFormat="1" ht="18.95" customHeight="1">
      <c r="A546" s="155">
        <v>5</v>
      </c>
      <c r="B546" s="47" t="s">
        <v>2396</v>
      </c>
      <c r="C546" s="155" t="s">
        <v>9</v>
      </c>
      <c r="D546" s="194">
        <v>46</v>
      </c>
      <c r="E546" s="218">
        <v>230.35068000000004</v>
      </c>
      <c r="F546" s="611">
        <f t="shared" si="16"/>
        <v>10596.131280000001</v>
      </c>
    </row>
    <row r="547" spans="1:6" s="172" customFormat="1" ht="18.95" customHeight="1">
      <c r="A547" s="155">
        <v>6</v>
      </c>
      <c r="B547" s="190" t="s">
        <v>542</v>
      </c>
      <c r="C547" s="189" t="s">
        <v>9</v>
      </c>
      <c r="D547" s="190">
        <v>1</v>
      </c>
      <c r="E547" s="218">
        <v>169.73208000000002</v>
      </c>
      <c r="F547" s="611">
        <f t="shared" si="16"/>
        <v>169.73208000000002</v>
      </c>
    </row>
    <row r="548" spans="1:6" s="172" customFormat="1" ht="18.95" customHeight="1">
      <c r="A548" s="155">
        <v>7</v>
      </c>
      <c r="B548" s="190" t="s">
        <v>579</v>
      </c>
      <c r="C548" s="189" t="s">
        <v>9</v>
      </c>
      <c r="D548" s="190">
        <v>1</v>
      </c>
      <c r="E548" s="218">
        <v>96.989760000000018</v>
      </c>
      <c r="F548" s="611">
        <f t="shared" si="16"/>
        <v>96.989760000000018</v>
      </c>
    </row>
    <row r="549" spans="1:6" s="172" customFormat="1" ht="18.95" customHeight="1">
      <c r="A549" s="155">
        <v>8</v>
      </c>
      <c r="B549" s="190" t="s">
        <v>585</v>
      </c>
      <c r="C549" s="189" t="s">
        <v>9</v>
      </c>
      <c r="D549" s="190">
        <v>3</v>
      </c>
      <c r="E549" s="218">
        <v>78.804180000000017</v>
      </c>
      <c r="F549" s="611">
        <f t="shared" si="16"/>
        <v>236.41254000000004</v>
      </c>
    </row>
    <row r="550" spans="1:6" s="172" customFormat="1" ht="18.95" customHeight="1">
      <c r="A550" s="155">
        <v>9</v>
      </c>
      <c r="B550" s="190" t="s">
        <v>580</v>
      </c>
      <c r="C550" s="189" t="s">
        <v>9</v>
      </c>
      <c r="D550" s="190">
        <v>1</v>
      </c>
      <c r="E550" s="218">
        <v>60.618600000000015</v>
      </c>
      <c r="F550" s="611">
        <f t="shared" si="16"/>
        <v>60.618600000000015</v>
      </c>
    </row>
    <row r="551" spans="1:6" s="172" customFormat="1" ht="18.95" customHeight="1">
      <c r="A551" s="155">
        <v>10</v>
      </c>
      <c r="B551" s="190" t="s">
        <v>581</v>
      </c>
      <c r="C551" s="189" t="s">
        <v>9</v>
      </c>
      <c r="D551" s="190">
        <v>2</v>
      </c>
      <c r="E551" s="218">
        <v>52.131996000000008</v>
      </c>
      <c r="F551" s="611">
        <f t="shared" si="16"/>
        <v>104.26399200000002</v>
      </c>
    </row>
    <row r="552" spans="1:6" s="172" customFormat="1" ht="18.95" customHeight="1">
      <c r="A552" s="155">
        <v>11</v>
      </c>
      <c r="B552" s="190" t="s">
        <v>2397</v>
      </c>
      <c r="C552" s="189" t="s">
        <v>9</v>
      </c>
      <c r="D552" s="190">
        <v>2</v>
      </c>
      <c r="E552" s="218">
        <v>46.070136000000005</v>
      </c>
      <c r="F552" s="611">
        <f t="shared" si="16"/>
        <v>92.14027200000001</v>
      </c>
    </row>
    <row r="553" spans="1:6" s="172" customFormat="1" ht="18.95" customHeight="1">
      <c r="A553" s="155">
        <v>12</v>
      </c>
      <c r="B553" s="190" t="s">
        <v>582</v>
      </c>
      <c r="C553" s="189" t="s">
        <v>9</v>
      </c>
      <c r="D553" s="190">
        <v>1</v>
      </c>
      <c r="E553" s="218">
        <v>42.433020000000006</v>
      </c>
      <c r="F553" s="611">
        <f t="shared" si="16"/>
        <v>42.433020000000006</v>
      </c>
    </row>
    <row r="554" spans="1:6" s="172" customFormat="1" ht="18.95" customHeight="1">
      <c r="A554" s="155">
        <v>13</v>
      </c>
      <c r="B554" s="190" t="s">
        <v>583</v>
      </c>
      <c r="C554" s="189" t="s">
        <v>9</v>
      </c>
      <c r="D554" s="190">
        <v>3</v>
      </c>
      <c r="E554" s="218">
        <v>18.185580000000002</v>
      </c>
      <c r="F554" s="611">
        <f t="shared" si="16"/>
        <v>54.556740000000005</v>
      </c>
    </row>
    <row r="555" spans="1:6" s="172" customFormat="1" ht="18.95" customHeight="1">
      <c r="A555" s="155">
        <v>14</v>
      </c>
      <c r="B555" s="190" t="s">
        <v>584</v>
      </c>
      <c r="C555" s="189" t="s">
        <v>9</v>
      </c>
      <c r="D555" s="190">
        <v>3</v>
      </c>
      <c r="E555" s="218">
        <v>16.973208000000003</v>
      </c>
      <c r="F555" s="611">
        <f t="shared" si="16"/>
        <v>50.919624000000013</v>
      </c>
    </row>
    <row r="556" spans="1:6" s="172" customFormat="1" ht="18.95" customHeight="1">
      <c r="A556" s="155">
        <v>15</v>
      </c>
      <c r="B556" s="190" t="s">
        <v>2398</v>
      </c>
      <c r="C556" s="189" t="s">
        <v>9</v>
      </c>
      <c r="D556" s="190">
        <v>5</v>
      </c>
      <c r="E556" s="218">
        <v>14.548464000000003</v>
      </c>
      <c r="F556" s="611">
        <f t="shared" ref="F556" si="17">D556*E556</f>
        <v>72.742320000000007</v>
      </c>
    </row>
    <row r="557" spans="1:6" s="187" customFormat="1" ht="21" customHeight="1">
      <c r="A557" s="155"/>
      <c r="B557" s="674" t="s">
        <v>608</v>
      </c>
      <c r="C557" s="205"/>
      <c r="D557" s="206"/>
      <c r="E557" s="206"/>
      <c r="F557" s="612">
        <f>SUM(F471:F556)</f>
        <v>40082.372422328721</v>
      </c>
    </row>
    <row r="558" spans="1:6" ht="17.25" customHeight="1">
      <c r="A558" s="42"/>
      <c r="B558" s="774" t="s">
        <v>827</v>
      </c>
      <c r="C558" s="774"/>
      <c r="D558" s="774"/>
      <c r="E558" s="774"/>
      <c r="F558" s="774"/>
    </row>
    <row r="559" spans="1:6" s="172" customFormat="1" ht="24.75" customHeight="1">
      <c r="A559" s="155">
        <v>1</v>
      </c>
      <c r="B559" s="190" t="s">
        <v>828</v>
      </c>
      <c r="C559" s="189" t="s">
        <v>9</v>
      </c>
      <c r="D559" s="190">
        <v>1</v>
      </c>
      <c r="E559" s="742">
        <v>7.8726959977660949</v>
      </c>
      <c r="F559" s="611">
        <f t="shared" ref="F559:F577" si="18">D559*E559</f>
        <v>7.8726959977660949</v>
      </c>
    </row>
    <row r="560" spans="1:6" s="172" customFormat="1" ht="25.5" customHeight="1">
      <c r="A560" s="155">
        <f>A559+1</f>
        <v>2</v>
      </c>
      <c r="B560" s="190" t="s">
        <v>541</v>
      </c>
      <c r="C560" s="189" t="s">
        <v>9</v>
      </c>
      <c r="D560" s="190">
        <v>1</v>
      </c>
      <c r="E560" s="742">
        <v>7.8726959977660949</v>
      </c>
      <c r="F560" s="611">
        <f t="shared" si="18"/>
        <v>7.8726959977660949</v>
      </c>
    </row>
    <row r="561" spans="1:6" s="172" customFormat="1" ht="22.5" customHeight="1">
      <c r="A561" s="155">
        <f t="shared" ref="A561:A571" si="19">A560+1</f>
        <v>3</v>
      </c>
      <c r="B561" s="264" t="s">
        <v>429</v>
      </c>
      <c r="C561" s="155" t="s">
        <v>9</v>
      </c>
      <c r="D561" s="216">
        <v>1</v>
      </c>
      <c r="E561" s="742">
        <v>2.9840430898126145</v>
      </c>
      <c r="F561" s="611">
        <f t="shared" si="18"/>
        <v>2.9840430898126145</v>
      </c>
    </row>
    <row r="562" spans="1:6" s="172" customFormat="1" ht="24.75" customHeight="1">
      <c r="A562" s="155">
        <f t="shared" si="19"/>
        <v>4</v>
      </c>
      <c r="B562" s="264" t="s">
        <v>430</v>
      </c>
      <c r="C562" s="155" t="s">
        <v>9</v>
      </c>
      <c r="D562" s="216">
        <v>1</v>
      </c>
      <c r="E562" s="742">
        <v>2.9840430898126145</v>
      </c>
      <c r="F562" s="611">
        <f t="shared" si="18"/>
        <v>2.9840430898126145</v>
      </c>
    </row>
    <row r="563" spans="1:6" s="172" customFormat="1" ht="23.25" customHeight="1">
      <c r="A563" s="155">
        <f t="shared" si="19"/>
        <v>5</v>
      </c>
      <c r="B563" s="190" t="s">
        <v>578</v>
      </c>
      <c r="C563" s="197" t="s">
        <v>9</v>
      </c>
      <c r="D563" s="194">
        <v>2</v>
      </c>
      <c r="E563" s="742">
        <v>6.4566129589058363</v>
      </c>
      <c r="F563" s="611">
        <f t="shared" si="18"/>
        <v>12.913225917811673</v>
      </c>
    </row>
    <row r="564" spans="1:6" s="172" customFormat="1" ht="19.5" customHeight="1">
      <c r="A564" s="155">
        <f t="shared" si="19"/>
        <v>6</v>
      </c>
      <c r="B564" s="190" t="s">
        <v>829</v>
      </c>
      <c r="C564" s="197" t="s">
        <v>9</v>
      </c>
      <c r="D564" s="194">
        <v>1</v>
      </c>
      <c r="E564" s="742">
        <v>6.4566129589058363</v>
      </c>
      <c r="F564" s="611">
        <f t="shared" si="18"/>
        <v>6.4566129589058363</v>
      </c>
    </row>
    <row r="565" spans="1:6" s="172" customFormat="1" ht="27.75" customHeight="1">
      <c r="A565" s="155">
        <f t="shared" si="19"/>
        <v>7</v>
      </c>
      <c r="B565" s="190" t="s">
        <v>830</v>
      </c>
      <c r="C565" s="189" t="s">
        <v>9</v>
      </c>
      <c r="D565" s="198">
        <v>1</v>
      </c>
      <c r="E565" s="742">
        <v>21.469185241853701</v>
      </c>
      <c r="F565" s="611">
        <f t="shared" si="18"/>
        <v>21.469185241853701</v>
      </c>
    </row>
    <row r="566" spans="1:6" s="172" customFormat="1" ht="21" customHeight="1">
      <c r="A566" s="155">
        <f t="shared" si="19"/>
        <v>8</v>
      </c>
      <c r="B566" s="195" t="s">
        <v>405</v>
      </c>
      <c r="C566" s="155" t="s">
        <v>53</v>
      </c>
      <c r="D566" s="194">
        <v>1</v>
      </c>
      <c r="E566" s="742">
        <v>1.249817750441923</v>
      </c>
      <c r="F566" s="611">
        <f t="shared" si="18"/>
        <v>1.249817750441923</v>
      </c>
    </row>
    <row r="567" spans="1:6" s="172" customFormat="1" ht="20.25" customHeight="1">
      <c r="A567" s="155">
        <f t="shared" si="19"/>
        <v>9</v>
      </c>
      <c r="B567" s="195" t="s">
        <v>406</v>
      </c>
      <c r="C567" s="155" t="s">
        <v>53</v>
      </c>
      <c r="D567" s="194">
        <v>2</v>
      </c>
      <c r="E567" s="742">
        <v>1.4060449692471635</v>
      </c>
      <c r="F567" s="611">
        <f t="shared" si="18"/>
        <v>2.812089938494327</v>
      </c>
    </row>
    <row r="568" spans="1:6" s="172" customFormat="1" ht="20.25" customHeight="1">
      <c r="A568" s="155">
        <f t="shared" si="19"/>
        <v>10</v>
      </c>
      <c r="B568" s="195" t="s">
        <v>808</v>
      </c>
      <c r="C568" s="155" t="s">
        <v>4</v>
      </c>
      <c r="D568" s="194">
        <v>6.8</v>
      </c>
      <c r="E568" s="742">
        <v>8.6888056754252432</v>
      </c>
      <c r="F568" s="611">
        <f t="shared" si="18"/>
        <v>59.083878592891651</v>
      </c>
    </row>
    <row r="569" spans="1:6" s="172" customFormat="1" ht="26.25" customHeight="1">
      <c r="A569" s="155">
        <f t="shared" si="19"/>
        <v>11</v>
      </c>
      <c r="B569" s="195" t="s">
        <v>576</v>
      </c>
      <c r="C569" s="155" t="s">
        <v>9</v>
      </c>
      <c r="D569" s="194">
        <v>11</v>
      </c>
      <c r="E569" s="742">
        <v>33.191017203912047</v>
      </c>
      <c r="F569" s="611">
        <f t="shared" si="18"/>
        <v>365.10118924303254</v>
      </c>
    </row>
    <row r="570" spans="1:6" s="187" customFormat="1" ht="17.25" customHeight="1">
      <c r="A570" s="155">
        <f t="shared" si="19"/>
        <v>12</v>
      </c>
      <c r="B570" s="173" t="s">
        <v>425</v>
      </c>
      <c r="C570" s="193" t="s">
        <v>4</v>
      </c>
      <c r="D570" s="194">
        <v>6</v>
      </c>
      <c r="E570" s="742">
        <v>1.3567228715156003</v>
      </c>
      <c r="F570" s="611">
        <f t="shared" si="18"/>
        <v>8.1403372290936016</v>
      </c>
    </row>
    <row r="571" spans="1:6" s="187" customFormat="1" ht="18" customHeight="1">
      <c r="A571" s="155">
        <f t="shared" si="19"/>
        <v>13</v>
      </c>
      <c r="B571" s="173" t="s">
        <v>427</v>
      </c>
      <c r="C571" s="193" t="s">
        <v>4</v>
      </c>
      <c r="D571" s="194">
        <v>0.1</v>
      </c>
      <c r="E571" s="742">
        <v>2.0309538444681245</v>
      </c>
      <c r="F571" s="611">
        <f t="shared" si="18"/>
        <v>0.20309538444681247</v>
      </c>
    </row>
    <row r="572" spans="1:6" s="187" customFormat="1" ht="18" customHeight="1">
      <c r="A572" s="155">
        <f>A571+1</f>
        <v>14</v>
      </c>
      <c r="B572" s="194" t="s">
        <v>426</v>
      </c>
      <c r="C572" s="201" t="s">
        <v>8</v>
      </c>
      <c r="D572" s="202">
        <v>8</v>
      </c>
      <c r="E572" s="742">
        <v>0.81968250911218199</v>
      </c>
      <c r="F572" s="611">
        <f t="shared" si="18"/>
        <v>6.5574600728974559</v>
      </c>
    </row>
    <row r="573" spans="1:6" s="187" customFormat="1" ht="18" customHeight="1">
      <c r="A573" s="155">
        <v>1</v>
      </c>
      <c r="B573" s="190" t="s">
        <v>828</v>
      </c>
      <c r="C573" s="189" t="s">
        <v>9</v>
      </c>
      <c r="D573" s="190">
        <v>1</v>
      </c>
      <c r="E573" s="742">
        <v>18.185580000000002</v>
      </c>
      <c r="F573" s="611">
        <f t="shared" si="18"/>
        <v>18.185580000000002</v>
      </c>
    </row>
    <row r="574" spans="1:6" s="187" customFormat="1" ht="18" customHeight="1">
      <c r="A574" s="155">
        <v>2</v>
      </c>
      <c r="B574" s="190" t="s">
        <v>2398</v>
      </c>
      <c r="C574" s="189" t="s">
        <v>9</v>
      </c>
      <c r="D574" s="190">
        <v>1</v>
      </c>
      <c r="E574" s="742">
        <v>14.548464000000003</v>
      </c>
      <c r="F574" s="611">
        <f t="shared" si="18"/>
        <v>14.548464000000003</v>
      </c>
    </row>
    <row r="575" spans="1:6" s="187" customFormat="1" ht="18" customHeight="1">
      <c r="A575" s="155">
        <v>3</v>
      </c>
      <c r="B575" s="264" t="s">
        <v>429</v>
      </c>
      <c r="C575" s="155" t="s">
        <v>9</v>
      </c>
      <c r="D575" s="216">
        <v>1</v>
      </c>
      <c r="E575" s="742">
        <v>10.426399200000002</v>
      </c>
      <c r="F575" s="611">
        <f t="shared" si="18"/>
        <v>10.426399200000002</v>
      </c>
    </row>
    <row r="576" spans="1:6" s="187" customFormat="1" ht="18" customHeight="1">
      <c r="A576" s="155">
        <v>4</v>
      </c>
      <c r="B576" s="264" t="s">
        <v>430</v>
      </c>
      <c r="C576" s="155" t="s">
        <v>9</v>
      </c>
      <c r="D576" s="216">
        <v>1</v>
      </c>
      <c r="E576" s="742">
        <v>8.7290784000000023</v>
      </c>
      <c r="F576" s="611">
        <f t="shared" si="18"/>
        <v>8.7290784000000023</v>
      </c>
    </row>
    <row r="577" spans="1:6" s="204" customFormat="1" ht="19.5" customHeight="1">
      <c r="A577" s="155">
        <v>5</v>
      </c>
      <c r="B577" s="47" t="s">
        <v>2400</v>
      </c>
      <c r="C577" s="155" t="s">
        <v>9</v>
      </c>
      <c r="D577" s="194">
        <v>11</v>
      </c>
      <c r="E577" s="742">
        <v>230.35068000000004</v>
      </c>
      <c r="F577" s="611">
        <f t="shared" si="18"/>
        <v>2533.8574800000006</v>
      </c>
    </row>
    <row r="578" spans="1:6" s="214" customFormat="1" ht="18.75" customHeight="1">
      <c r="A578" s="212"/>
      <c r="B578" s="675" t="s">
        <v>822</v>
      </c>
      <c r="C578" s="212"/>
      <c r="D578" s="213"/>
      <c r="E578" s="213"/>
      <c r="F578" s="612">
        <f>SUM(F559:F577)</f>
        <v>3091.4473721050276</v>
      </c>
    </row>
    <row r="579" spans="1:6" ht="17.25" customHeight="1">
      <c r="A579" s="42"/>
      <c r="B579" s="774" t="s">
        <v>609</v>
      </c>
      <c r="C579" s="774"/>
      <c r="D579" s="774"/>
      <c r="E579" s="774"/>
      <c r="F579" s="774"/>
    </row>
    <row r="580" spans="1:6" s="172" customFormat="1" ht="24" customHeight="1">
      <c r="A580" s="215">
        <v>1</v>
      </c>
      <c r="B580" s="195" t="s">
        <v>105</v>
      </c>
      <c r="C580" s="155" t="s">
        <v>5</v>
      </c>
      <c r="D580" s="216">
        <v>22.5</v>
      </c>
      <c r="E580" s="742">
        <v>3.6002808004348257</v>
      </c>
      <c r="F580" s="611">
        <f t="shared" ref="F580:F604" si="20">D580*E580</f>
        <v>81.006318009783584</v>
      </c>
    </row>
    <row r="581" spans="1:6" s="172" customFormat="1" ht="42" customHeight="1">
      <c r="A581" s="217">
        <v>2</v>
      </c>
      <c r="B581" s="205" t="s">
        <v>700</v>
      </c>
      <c r="C581" s="155" t="s">
        <v>5</v>
      </c>
      <c r="D581" s="216">
        <v>55</v>
      </c>
      <c r="E581" s="742">
        <v>10.390233603776805</v>
      </c>
      <c r="F581" s="611">
        <f t="shared" si="20"/>
        <v>571.46284820772428</v>
      </c>
    </row>
    <row r="582" spans="1:6" s="172" customFormat="1" ht="17.25" customHeight="1">
      <c r="A582" s="217">
        <v>3</v>
      </c>
      <c r="B582" s="205" t="s">
        <v>701</v>
      </c>
      <c r="C582" s="155" t="s">
        <v>5</v>
      </c>
      <c r="D582" s="216">
        <v>45</v>
      </c>
      <c r="E582" s="742">
        <v>8.4655142680962445</v>
      </c>
      <c r="F582" s="611">
        <f t="shared" si="20"/>
        <v>380.94814206433102</v>
      </c>
    </row>
    <row r="583" spans="1:6" s="221" customFormat="1" ht="21" customHeight="1">
      <c r="A583" s="217">
        <v>4</v>
      </c>
      <c r="B583" s="205" t="s">
        <v>702</v>
      </c>
      <c r="C583" s="197" t="s">
        <v>5</v>
      </c>
      <c r="D583" s="219">
        <v>95</v>
      </c>
      <c r="E583" s="742">
        <v>6.1120739160023243</v>
      </c>
      <c r="F583" s="611">
        <f t="shared" si="20"/>
        <v>580.64702202022079</v>
      </c>
    </row>
    <row r="584" spans="1:6" s="221" customFormat="1" ht="19.5" customHeight="1">
      <c r="A584" s="217">
        <v>5</v>
      </c>
      <c r="B584" s="205" t="s">
        <v>703</v>
      </c>
      <c r="C584" s="197" t="s">
        <v>5</v>
      </c>
      <c r="D584" s="219">
        <v>140</v>
      </c>
      <c r="E584" s="742">
        <v>3.0998968583519595</v>
      </c>
      <c r="F584" s="611">
        <f t="shared" si="20"/>
        <v>433.98556016927432</v>
      </c>
    </row>
    <row r="585" spans="1:6" s="221" customFormat="1" ht="20.25" customHeight="1">
      <c r="A585" s="217">
        <v>6</v>
      </c>
      <c r="B585" s="205" t="s">
        <v>704</v>
      </c>
      <c r="C585" s="197" t="s">
        <v>5</v>
      </c>
      <c r="D585" s="219">
        <v>145</v>
      </c>
      <c r="E585" s="742">
        <v>2.6552475615432614</v>
      </c>
      <c r="F585" s="611">
        <f t="shared" si="20"/>
        <v>385.01089642377292</v>
      </c>
    </row>
    <row r="586" spans="1:6" s="221" customFormat="1" ht="18" customHeight="1">
      <c r="A586" s="217">
        <v>7</v>
      </c>
      <c r="B586" s="222" t="s">
        <v>705</v>
      </c>
      <c r="C586" s="197" t="s">
        <v>5</v>
      </c>
      <c r="D586" s="216">
        <v>550</v>
      </c>
      <c r="E586" s="742">
        <v>2.7147301837745834</v>
      </c>
      <c r="F586" s="611">
        <f t="shared" si="20"/>
        <v>1493.1016010760209</v>
      </c>
    </row>
    <row r="587" spans="1:6" s="239" customFormat="1" ht="21.75" customHeight="1">
      <c r="A587" s="217">
        <v>8</v>
      </c>
      <c r="B587" s="237" t="s">
        <v>54</v>
      </c>
      <c r="C587" s="238" t="s">
        <v>9</v>
      </c>
      <c r="D587" s="223">
        <v>1</v>
      </c>
      <c r="E587" s="742">
        <v>105.06920074934203</v>
      </c>
      <c r="F587" s="611">
        <f t="shared" si="20"/>
        <v>105.06920074934203</v>
      </c>
    </row>
    <row r="588" spans="1:6" s="240" customFormat="1" ht="21" customHeight="1">
      <c r="A588" s="217">
        <v>9</v>
      </c>
      <c r="B588" s="39" t="s">
        <v>55</v>
      </c>
      <c r="C588" s="262" t="s">
        <v>9</v>
      </c>
      <c r="D588" s="224">
        <v>1</v>
      </c>
      <c r="E588" s="742">
        <v>17.716166612514257</v>
      </c>
      <c r="F588" s="611">
        <f t="shared" si="20"/>
        <v>17.716166612514257</v>
      </c>
    </row>
    <row r="589" spans="1:6" s="240" customFormat="1" ht="18.75" customHeight="1">
      <c r="A589" s="217">
        <v>10</v>
      </c>
      <c r="B589" s="39" t="s">
        <v>56</v>
      </c>
      <c r="C589" s="262" t="s">
        <v>9</v>
      </c>
      <c r="D589" s="224">
        <v>1</v>
      </c>
      <c r="E589" s="742">
        <v>15.244652011015356</v>
      </c>
      <c r="F589" s="611">
        <f t="shared" si="20"/>
        <v>15.244652011015356</v>
      </c>
    </row>
    <row r="590" spans="1:6" s="172" customFormat="1" ht="19.5" customHeight="1">
      <c r="A590" s="242">
        <v>11</v>
      </c>
      <c r="B590" s="195" t="s">
        <v>57</v>
      </c>
      <c r="C590" s="155" t="s">
        <v>9</v>
      </c>
      <c r="D590" s="224">
        <v>4</v>
      </c>
      <c r="E590" s="742">
        <v>25.214756550959486</v>
      </c>
      <c r="F590" s="611">
        <f t="shared" si="20"/>
        <v>100.85902620383794</v>
      </c>
    </row>
    <row r="591" spans="1:6" s="239" customFormat="1" ht="18.75" customHeight="1">
      <c r="A591" s="217">
        <v>12</v>
      </c>
      <c r="B591" s="237" t="s">
        <v>58</v>
      </c>
      <c r="C591" s="238" t="s">
        <v>9</v>
      </c>
      <c r="D591" s="223">
        <v>2</v>
      </c>
      <c r="E591" s="742">
        <v>18.363094312433624</v>
      </c>
      <c r="F591" s="611">
        <f t="shared" si="20"/>
        <v>36.726188624867248</v>
      </c>
    </row>
    <row r="592" spans="1:6" s="239" customFormat="1" ht="18.75" customHeight="1">
      <c r="A592" s="242">
        <v>13</v>
      </c>
      <c r="B592" s="237" t="s">
        <v>59</v>
      </c>
      <c r="C592" s="238" t="s">
        <v>9</v>
      </c>
      <c r="D592" s="223">
        <v>18</v>
      </c>
      <c r="E592" s="742">
        <v>8.5114058945751676</v>
      </c>
      <c r="F592" s="611">
        <f t="shared" si="20"/>
        <v>153.20530610235301</v>
      </c>
    </row>
    <row r="593" spans="1:6" s="239" customFormat="1" ht="18" customHeight="1">
      <c r="A593" s="155">
        <v>14</v>
      </c>
      <c r="B593" s="237" t="s">
        <v>82</v>
      </c>
      <c r="C593" s="238" t="s">
        <v>9</v>
      </c>
      <c r="D593" s="216">
        <v>18</v>
      </c>
      <c r="E593" s="742">
        <v>6.819465114914415</v>
      </c>
      <c r="F593" s="611">
        <f t="shared" si="20"/>
        <v>122.75037206845947</v>
      </c>
    </row>
    <row r="594" spans="1:6" s="239" customFormat="1" ht="17.25" customHeight="1">
      <c r="A594" s="155">
        <v>15</v>
      </c>
      <c r="B594" s="237" t="s">
        <v>60</v>
      </c>
      <c r="C594" s="238" t="s">
        <v>9</v>
      </c>
      <c r="D594" s="223">
        <v>10</v>
      </c>
      <c r="E594" s="742">
        <v>7.5834162148720399</v>
      </c>
      <c r="F594" s="611">
        <f t="shared" si="20"/>
        <v>75.834162148720395</v>
      </c>
    </row>
    <row r="595" spans="1:6" s="239" customFormat="1" ht="17.25" customHeight="1">
      <c r="A595" s="242">
        <v>16</v>
      </c>
      <c r="B595" s="237" t="s">
        <v>85</v>
      </c>
      <c r="C595" s="238" t="s">
        <v>9</v>
      </c>
      <c r="D595" s="223">
        <v>131</v>
      </c>
      <c r="E595" s="742">
        <v>6.0211440268196359</v>
      </c>
      <c r="F595" s="611">
        <f t="shared" si="20"/>
        <v>788.76986751337233</v>
      </c>
    </row>
    <row r="596" spans="1:6" s="239" customFormat="1" ht="17.25" customHeight="1">
      <c r="A596" s="242">
        <v>17</v>
      </c>
      <c r="B596" s="237" t="s">
        <v>83</v>
      </c>
      <c r="C596" s="238" t="s">
        <v>9</v>
      </c>
      <c r="D596" s="223">
        <v>3</v>
      </c>
      <c r="E596" s="742">
        <v>8.989461184119202</v>
      </c>
      <c r="F596" s="611">
        <f t="shared" si="20"/>
        <v>26.968383552357608</v>
      </c>
    </row>
    <row r="597" spans="1:6" s="240" customFormat="1" ht="30.75" customHeight="1">
      <c r="A597" s="217">
        <v>18</v>
      </c>
      <c r="B597" s="173" t="s">
        <v>62</v>
      </c>
      <c r="C597" s="238" t="s">
        <v>9</v>
      </c>
      <c r="D597" s="194">
        <v>131</v>
      </c>
      <c r="E597" s="742">
        <v>1.4060449692471635</v>
      </c>
      <c r="F597" s="611">
        <f t="shared" si="20"/>
        <v>184.19189097137843</v>
      </c>
    </row>
    <row r="598" spans="1:6" s="240" customFormat="1" ht="18" customHeight="1">
      <c r="A598" s="227">
        <v>19</v>
      </c>
      <c r="B598" s="173" t="s">
        <v>84</v>
      </c>
      <c r="C598" s="262" t="s">
        <v>63</v>
      </c>
      <c r="D598" s="226">
        <v>4</v>
      </c>
      <c r="E598" s="742">
        <v>1.8101247511745908</v>
      </c>
      <c r="F598" s="611">
        <f t="shared" si="20"/>
        <v>7.2404990046983633</v>
      </c>
    </row>
    <row r="599" spans="1:6" s="229" customFormat="1" ht="28.5" customHeight="1">
      <c r="A599" s="227">
        <v>20</v>
      </c>
      <c r="B599" s="173" t="s">
        <v>64</v>
      </c>
      <c r="C599" s="262" t="s">
        <v>65</v>
      </c>
      <c r="D599" s="226">
        <v>55</v>
      </c>
      <c r="E599" s="742">
        <v>1.0935905316366825</v>
      </c>
      <c r="F599" s="611">
        <f t="shared" si="20"/>
        <v>60.147479240017539</v>
      </c>
    </row>
    <row r="600" spans="1:6" s="229" customFormat="1" ht="21.75" customHeight="1">
      <c r="A600" s="227">
        <v>21</v>
      </c>
      <c r="B600" s="173" t="s">
        <v>90</v>
      </c>
      <c r="C600" s="262" t="s">
        <v>65</v>
      </c>
      <c r="D600" s="226">
        <v>45</v>
      </c>
      <c r="E600" s="742">
        <v>0.96860875659249024</v>
      </c>
      <c r="F600" s="611">
        <f t="shared" si="20"/>
        <v>43.587394046662062</v>
      </c>
    </row>
    <row r="601" spans="1:6" s="229" customFormat="1" ht="19.5" customHeight="1">
      <c r="A601" s="227">
        <v>22</v>
      </c>
      <c r="B601" s="173" t="s">
        <v>91</v>
      </c>
      <c r="C601" s="262" t="s">
        <v>65</v>
      </c>
      <c r="D601" s="226">
        <v>95</v>
      </c>
      <c r="E601" s="742">
        <v>0.78113609402620177</v>
      </c>
      <c r="F601" s="611">
        <f t="shared" si="20"/>
        <v>74.207928932489168</v>
      </c>
    </row>
    <row r="602" spans="1:6" s="229" customFormat="1" ht="20.25" customHeight="1">
      <c r="A602" s="227">
        <v>23</v>
      </c>
      <c r="B602" s="173" t="s">
        <v>92</v>
      </c>
      <c r="C602" s="262" t="s">
        <v>65</v>
      </c>
      <c r="D602" s="226">
        <v>140</v>
      </c>
      <c r="E602" s="742">
        <v>0.6249088752209615</v>
      </c>
      <c r="F602" s="611">
        <f t="shared" si="20"/>
        <v>87.487242530934608</v>
      </c>
    </row>
    <row r="603" spans="1:6" s="229" customFormat="1" ht="18" customHeight="1">
      <c r="A603" s="227">
        <v>24</v>
      </c>
      <c r="B603" s="173" t="s">
        <v>88</v>
      </c>
      <c r="C603" s="262" t="s">
        <v>65</v>
      </c>
      <c r="D603" s="226">
        <v>145</v>
      </c>
      <c r="E603" s="742">
        <v>0.46868165641572113</v>
      </c>
      <c r="F603" s="611">
        <f t="shared" si="20"/>
        <v>67.958840180279566</v>
      </c>
    </row>
    <row r="604" spans="1:6" s="229" customFormat="1" ht="21" customHeight="1">
      <c r="A604" s="227">
        <v>25</v>
      </c>
      <c r="B604" s="173" t="s">
        <v>93</v>
      </c>
      <c r="C604" s="262" t="s">
        <v>65</v>
      </c>
      <c r="D604" s="226">
        <v>550</v>
      </c>
      <c r="E604" s="742">
        <v>0.39056804701310088</v>
      </c>
      <c r="F604" s="611">
        <f t="shared" si="20"/>
        <v>214.81242585720548</v>
      </c>
    </row>
    <row r="605" spans="1:6" s="172" customFormat="1" ht="27" customHeight="1">
      <c r="A605" s="242">
        <v>26</v>
      </c>
      <c r="B605" s="195" t="s">
        <v>112</v>
      </c>
      <c r="C605" s="155" t="s">
        <v>5</v>
      </c>
      <c r="D605" s="216">
        <v>22.5</v>
      </c>
      <c r="E605" s="742">
        <v>0.10648163086299874</v>
      </c>
      <c r="F605" s="611">
        <f t="shared" ref="F605" si="21">D605*E605</f>
        <v>2.3958366944174716</v>
      </c>
    </row>
    <row r="606" spans="1:6" s="214" customFormat="1" ht="18.75" customHeight="1">
      <c r="A606" s="212"/>
      <c r="B606" s="675" t="s">
        <v>706</v>
      </c>
      <c r="C606" s="212"/>
      <c r="D606" s="213"/>
      <c r="E606" s="213"/>
      <c r="F606" s="612">
        <f>SUM(F580:F605)</f>
        <v>6111.3352510160503</v>
      </c>
    </row>
    <row r="607" spans="1:6" ht="17.25" customHeight="1">
      <c r="A607" s="42"/>
      <c r="B607" s="774" t="s">
        <v>817</v>
      </c>
      <c r="C607" s="774"/>
      <c r="D607" s="774"/>
      <c r="E607" s="774"/>
      <c r="F607" s="774"/>
    </row>
    <row r="608" spans="1:6" s="221" customFormat="1" ht="37.5" customHeight="1">
      <c r="A608" s="217">
        <v>1</v>
      </c>
      <c r="B608" s="205" t="s">
        <v>815</v>
      </c>
      <c r="C608" s="197" t="s">
        <v>5</v>
      </c>
      <c r="D608" s="219">
        <v>16</v>
      </c>
      <c r="E608" s="742">
        <v>3.0998968583519595</v>
      </c>
      <c r="F608" s="611">
        <f t="shared" ref="F608:F617" si="22">D608*E608</f>
        <v>49.598349733631352</v>
      </c>
    </row>
    <row r="609" spans="1:6" s="221" customFormat="1" ht="21.75" customHeight="1">
      <c r="A609" s="217">
        <f>A608+1</f>
        <v>2</v>
      </c>
      <c r="B609" s="205" t="s">
        <v>707</v>
      </c>
      <c r="C609" s="235" t="s">
        <v>5</v>
      </c>
      <c r="D609" s="236">
        <v>40</v>
      </c>
      <c r="E609" s="742">
        <v>2.6552475615432614</v>
      </c>
      <c r="F609" s="611">
        <f t="shared" si="22"/>
        <v>106.20990246173045</v>
      </c>
    </row>
    <row r="610" spans="1:6" s="221" customFormat="1" ht="20.25" customHeight="1">
      <c r="A610" s="217">
        <f t="shared" ref="A610:A618" si="23">A609+1</f>
        <v>3</v>
      </c>
      <c r="B610" s="205" t="s">
        <v>708</v>
      </c>
      <c r="C610" s="197" t="s">
        <v>5</v>
      </c>
      <c r="D610" s="219">
        <v>61.5</v>
      </c>
      <c r="E610" s="742">
        <v>2.7147301837745834</v>
      </c>
      <c r="F610" s="611">
        <f t="shared" si="22"/>
        <v>166.95590630213687</v>
      </c>
    </row>
    <row r="611" spans="1:6" s="239" customFormat="1" ht="23.25" customHeight="1">
      <c r="A611" s="217">
        <f t="shared" si="23"/>
        <v>4</v>
      </c>
      <c r="B611" s="237" t="s">
        <v>87</v>
      </c>
      <c r="C611" s="238" t="s">
        <v>9</v>
      </c>
      <c r="D611" s="32">
        <v>2</v>
      </c>
      <c r="E611" s="742">
        <v>18.363094312433624</v>
      </c>
      <c r="F611" s="611">
        <f t="shared" si="22"/>
        <v>36.726188624867248</v>
      </c>
    </row>
    <row r="612" spans="1:6" s="239" customFormat="1" ht="21" customHeight="1">
      <c r="A612" s="217">
        <f t="shared" si="23"/>
        <v>5</v>
      </c>
      <c r="B612" s="237" t="s">
        <v>94</v>
      </c>
      <c r="C612" s="238" t="s">
        <v>9</v>
      </c>
      <c r="D612" s="223">
        <v>4</v>
      </c>
      <c r="E612" s="742">
        <v>8.5207795277034819</v>
      </c>
      <c r="F612" s="611">
        <f t="shared" si="22"/>
        <v>34.083118110813928</v>
      </c>
    </row>
    <row r="613" spans="1:6" s="239" customFormat="1" ht="20.25" customHeight="1">
      <c r="A613" s="217">
        <f t="shared" si="23"/>
        <v>6</v>
      </c>
      <c r="B613" s="237" t="s">
        <v>66</v>
      </c>
      <c r="C613" s="238" t="s">
        <v>9</v>
      </c>
      <c r="D613" s="223">
        <v>2</v>
      </c>
      <c r="E613" s="742">
        <v>7.5834162148720399</v>
      </c>
      <c r="F613" s="611">
        <f t="shared" si="22"/>
        <v>15.16683242974408</v>
      </c>
    </row>
    <row r="614" spans="1:6" s="239" customFormat="1" ht="20.25" customHeight="1">
      <c r="A614" s="217">
        <f t="shared" si="23"/>
        <v>7</v>
      </c>
      <c r="B614" s="237" t="s">
        <v>61</v>
      </c>
      <c r="C614" s="238" t="s">
        <v>9</v>
      </c>
      <c r="D614" s="223">
        <v>17</v>
      </c>
      <c r="E614" s="742">
        <v>6.0211440268196359</v>
      </c>
      <c r="F614" s="611">
        <f t="shared" si="22"/>
        <v>102.35944845593382</v>
      </c>
    </row>
    <row r="615" spans="1:6" s="240" customFormat="1" ht="26.25" customHeight="1">
      <c r="A615" s="217">
        <f t="shared" si="23"/>
        <v>8</v>
      </c>
      <c r="B615" s="173" t="s">
        <v>86</v>
      </c>
      <c r="C615" s="238" t="s">
        <v>9</v>
      </c>
      <c r="D615" s="194">
        <v>17</v>
      </c>
      <c r="E615" s="742">
        <v>1.4060449692471635</v>
      </c>
      <c r="F615" s="611">
        <f t="shared" si="22"/>
        <v>23.902764477201778</v>
      </c>
    </row>
    <row r="616" spans="1:6" s="240" customFormat="1" ht="26.25" customHeight="1">
      <c r="A616" s="217">
        <f t="shared" si="23"/>
        <v>9</v>
      </c>
      <c r="B616" s="173" t="s">
        <v>816</v>
      </c>
      <c r="C616" s="262" t="s">
        <v>65</v>
      </c>
      <c r="D616" s="226">
        <v>16</v>
      </c>
      <c r="E616" s="742">
        <v>0.6249088752209615</v>
      </c>
      <c r="F616" s="611">
        <f t="shared" si="22"/>
        <v>9.998542003535384</v>
      </c>
    </row>
    <row r="617" spans="1:6" s="240" customFormat="1" ht="22.5" customHeight="1">
      <c r="A617" s="217">
        <f t="shared" si="23"/>
        <v>10</v>
      </c>
      <c r="B617" s="173" t="s">
        <v>88</v>
      </c>
      <c r="C617" s="262" t="s">
        <v>65</v>
      </c>
      <c r="D617" s="226">
        <v>40</v>
      </c>
      <c r="E617" s="742">
        <v>0.46868165641572113</v>
      </c>
      <c r="F617" s="611">
        <f t="shared" si="22"/>
        <v>18.747266256628844</v>
      </c>
    </row>
    <row r="618" spans="1:6" s="240" customFormat="1" ht="21" customHeight="1">
      <c r="A618" s="217">
        <f t="shared" si="23"/>
        <v>11</v>
      </c>
      <c r="B618" s="173" t="s">
        <v>89</v>
      </c>
      <c r="C618" s="262" t="s">
        <v>65</v>
      </c>
      <c r="D618" s="226">
        <v>61.5</v>
      </c>
      <c r="E618" s="742">
        <v>0.42439123988443544</v>
      </c>
      <c r="F618" s="611">
        <f t="shared" ref="F618" si="24">D618*E618</f>
        <v>26.100061252892779</v>
      </c>
    </row>
    <row r="619" spans="1:6" s="214" customFormat="1" ht="16.5" customHeight="1">
      <c r="A619" s="212"/>
      <c r="B619" s="675" t="s">
        <v>823</v>
      </c>
      <c r="C619" s="212"/>
      <c r="D619" s="213"/>
      <c r="E619" s="213"/>
      <c r="F619" s="612">
        <f>SUM(F608:F618)</f>
        <v>589.84838010911653</v>
      </c>
    </row>
    <row r="620" spans="1:6" s="63" customFormat="1" ht="18.75" customHeight="1">
      <c r="A620" s="676"/>
      <c r="B620" s="783" t="s">
        <v>709</v>
      </c>
      <c r="C620" s="783"/>
      <c r="D620" s="783"/>
      <c r="E620" s="783"/>
      <c r="F620" s="783"/>
    </row>
    <row r="621" spans="1:6" s="172" customFormat="1" ht="17.25" customHeight="1">
      <c r="A621" s="242">
        <v>1</v>
      </c>
      <c r="B621" s="195" t="s">
        <v>103</v>
      </c>
      <c r="C621" s="201" t="s">
        <v>5</v>
      </c>
      <c r="D621" s="216">
        <v>3</v>
      </c>
      <c r="E621" s="742">
        <v>5.5425586506826532</v>
      </c>
      <c r="F621" s="611">
        <f t="shared" ref="F621:F634" si="25">D621*E621</f>
        <v>16.627675952047959</v>
      </c>
    </row>
    <row r="622" spans="1:6" s="204" customFormat="1" ht="20.25" customHeight="1">
      <c r="A622" s="242">
        <f>A621+1</f>
        <v>2</v>
      </c>
      <c r="B622" s="243" t="s">
        <v>104</v>
      </c>
      <c r="C622" s="201" t="s">
        <v>5</v>
      </c>
      <c r="D622" s="334">
        <v>230</v>
      </c>
      <c r="E622" s="742">
        <v>3.9129447818328957</v>
      </c>
      <c r="F622" s="611">
        <f t="shared" si="25"/>
        <v>899.97729982156602</v>
      </c>
    </row>
    <row r="623" spans="1:6" s="204" customFormat="1" ht="21.75" customHeight="1">
      <c r="A623" s="242">
        <f t="shared" ref="A623:A635" si="26">A622+1</f>
        <v>3</v>
      </c>
      <c r="B623" s="243" t="s">
        <v>102</v>
      </c>
      <c r="C623" s="201" t="s">
        <v>9</v>
      </c>
      <c r="D623" s="334">
        <v>2</v>
      </c>
      <c r="E623" s="742">
        <v>12.654404723224468</v>
      </c>
      <c r="F623" s="611">
        <f t="shared" si="25"/>
        <v>25.308809446448937</v>
      </c>
    </row>
    <row r="624" spans="1:6" s="204" customFormat="1" ht="20.25" customHeight="1">
      <c r="A624" s="242">
        <f t="shared" si="26"/>
        <v>4</v>
      </c>
      <c r="B624" s="677" t="s">
        <v>101</v>
      </c>
      <c r="C624" s="201" t="s">
        <v>9</v>
      </c>
      <c r="D624" s="334">
        <v>14</v>
      </c>
      <c r="E624" s="742">
        <v>9.998542003535384</v>
      </c>
      <c r="F624" s="611">
        <f t="shared" si="25"/>
        <v>139.97958804949536</v>
      </c>
    </row>
    <row r="625" spans="1:6" s="204" customFormat="1" ht="20.25" customHeight="1">
      <c r="A625" s="242">
        <f t="shared" si="26"/>
        <v>5</v>
      </c>
      <c r="B625" s="678" t="s">
        <v>95</v>
      </c>
      <c r="C625" s="201" t="s">
        <v>9</v>
      </c>
      <c r="D625" s="334">
        <v>50</v>
      </c>
      <c r="E625" s="742">
        <v>7.1864520650410562</v>
      </c>
      <c r="F625" s="611">
        <f t="shared" si="25"/>
        <v>359.32260325205283</v>
      </c>
    </row>
    <row r="626" spans="1:6" s="204" customFormat="1" ht="26.25" customHeight="1">
      <c r="A626" s="242">
        <f t="shared" si="26"/>
        <v>6</v>
      </c>
      <c r="B626" s="677" t="s">
        <v>96</v>
      </c>
      <c r="C626" s="201" t="s">
        <v>9</v>
      </c>
      <c r="D626" s="334">
        <v>50</v>
      </c>
      <c r="E626" s="742">
        <v>0.78113609402620177</v>
      </c>
      <c r="F626" s="611">
        <f t="shared" si="25"/>
        <v>39.056804701310085</v>
      </c>
    </row>
    <row r="627" spans="1:6" s="204" customFormat="1" ht="18" customHeight="1">
      <c r="A627" s="242">
        <f t="shared" si="26"/>
        <v>7</v>
      </c>
      <c r="B627" s="243" t="s">
        <v>67</v>
      </c>
      <c r="C627" s="201" t="s">
        <v>5</v>
      </c>
      <c r="D627" s="334">
        <v>26</v>
      </c>
      <c r="E627" s="742">
        <v>0.65615431898200949</v>
      </c>
      <c r="F627" s="611">
        <f t="shared" si="25"/>
        <v>17.060012293532246</v>
      </c>
    </row>
    <row r="628" spans="1:6" s="172" customFormat="1" ht="27.75" customHeight="1">
      <c r="A628" s="242">
        <f t="shared" si="26"/>
        <v>8</v>
      </c>
      <c r="B628" s="195" t="s">
        <v>517</v>
      </c>
      <c r="C628" s="155" t="s">
        <v>97</v>
      </c>
      <c r="D628" s="216">
        <v>6</v>
      </c>
      <c r="E628" s="742">
        <v>97.172742105129942</v>
      </c>
      <c r="F628" s="611">
        <f t="shared" si="25"/>
        <v>583.03645263077965</v>
      </c>
    </row>
    <row r="629" spans="1:6" s="172" customFormat="1" ht="18.75" customHeight="1">
      <c r="A629" s="242">
        <f t="shared" si="26"/>
        <v>9</v>
      </c>
      <c r="B629" s="195" t="s">
        <v>98</v>
      </c>
      <c r="C629" s="155" t="s">
        <v>9</v>
      </c>
      <c r="D629" s="335">
        <v>3</v>
      </c>
      <c r="E629" s="742">
        <v>35.141897612116438</v>
      </c>
      <c r="F629" s="611">
        <f t="shared" si="25"/>
        <v>105.42569283634931</v>
      </c>
    </row>
    <row r="630" spans="1:6" s="204" customFormat="1" ht="18.75" customHeight="1">
      <c r="A630" s="242">
        <f t="shared" si="26"/>
        <v>10</v>
      </c>
      <c r="B630" s="243" t="s">
        <v>68</v>
      </c>
      <c r="C630" s="201" t="s">
        <v>9</v>
      </c>
      <c r="D630" s="334">
        <v>6</v>
      </c>
      <c r="E630" s="742">
        <v>3.9056804701310091</v>
      </c>
      <c r="F630" s="611">
        <f t="shared" si="25"/>
        <v>23.434082820786053</v>
      </c>
    </row>
    <row r="631" spans="1:6" s="172" customFormat="1" ht="19.5" customHeight="1">
      <c r="A631" s="242">
        <f t="shared" si="26"/>
        <v>11</v>
      </c>
      <c r="B631" s="195" t="s">
        <v>69</v>
      </c>
      <c r="C631" s="155" t="s">
        <v>9</v>
      </c>
      <c r="D631" s="245">
        <v>2</v>
      </c>
      <c r="E631" s="742">
        <v>5.7263258459982964</v>
      </c>
      <c r="F631" s="611">
        <f t="shared" si="25"/>
        <v>11.452651691996593</v>
      </c>
    </row>
    <row r="632" spans="1:6" s="172" customFormat="1" ht="19.5" customHeight="1">
      <c r="A632" s="242">
        <f t="shared" si="26"/>
        <v>12</v>
      </c>
      <c r="B632" s="195" t="s">
        <v>99</v>
      </c>
      <c r="C632" s="155" t="s">
        <v>9</v>
      </c>
      <c r="D632" s="335">
        <v>2</v>
      </c>
      <c r="E632" s="742">
        <v>6.802280120845837</v>
      </c>
      <c r="F632" s="611">
        <f t="shared" si="25"/>
        <v>13.604560241691674</v>
      </c>
    </row>
    <row r="633" spans="1:6" s="229" customFormat="1" ht="21.75" customHeight="1">
      <c r="A633" s="242">
        <f t="shared" si="26"/>
        <v>13</v>
      </c>
      <c r="B633" s="195" t="s">
        <v>818</v>
      </c>
      <c r="C633" s="155" t="s">
        <v>9</v>
      </c>
      <c r="D633" s="335">
        <v>2</v>
      </c>
      <c r="E633" s="742">
        <v>22.26877478256463</v>
      </c>
      <c r="F633" s="611">
        <f t="shared" si="25"/>
        <v>44.537549565129261</v>
      </c>
    </row>
    <row r="634" spans="1:6" s="229" customFormat="1" ht="21.75" customHeight="1">
      <c r="A634" s="242">
        <f t="shared" si="26"/>
        <v>14</v>
      </c>
      <c r="B634" s="173" t="s">
        <v>70</v>
      </c>
      <c r="C634" s="262" t="s">
        <v>6</v>
      </c>
      <c r="D634" s="226">
        <v>40</v>
      </c>
      <c r="E634" s="742">
        <v>1.8101247511745908</v>
      </c>
      <c r="F634" s="611">
        <f t="shared" si="25"/>
        <v>72.404990046983627</v>
      </c>
    </row>
    <row r="635" spans="1:6" s="172" customFormat="1" ht="18.75" customHeight="1">
      <c r="A635" s="242">
        <f t="shared" si="26"/>
        <v>15</v>
      </c>
      <c r="B635" s="195" t="s">
        <v>71</v>
      </c>
      <c r="C635" s="155" t="s">
        <v>5</v>
      </c>
      <c r="D635" s="216">
        <v>233</v>
      </c>
      <c r="E635" s="742">
        <v>0.11525222692672493</v>
      </c>
      <c r="F635" s="611">
        <f t="shared" ref="F635" si="27">D635*E635</f>
        <v>26.85376887392691</v>
      </c>
    </row>
    <row r="636" spans="1:6" s="221" customFormat="1" ht="19.5" customHeight="1">
      <c r="A636" s="197"/>
      <c r="B636" s="679" t="s">
        <v>710</v>
      </c>
      <c r="C636" s="197"/>
      <c r="D636" s="220"/>
      <c r="E636" s="220"/>
      <c r="F636" s="612">
        <f>SUM(F621:F635)</f>
        <v>2378.082542224096</v>
      </c>
    </row>
    <row r="637" spans="1:6" s="110" customFormat="1" ht="18.75" customHeight="1">
      <c r="A637" s="676"/>
      <c r="B637" s="783" t="s">
        <v>812</v>
      </c>
      <c r="C637" s="783"/>
      <c r="D637" s="783"/>
      <c r="E637" s="783"/>
      <c r="F637" s="783"/>
    </row>
    <row r="638" spans="1:6" s="204" customFormat="1" ht="19.5" customHeight="1">
      <c r="A638" s="242">
        <v>1</v>
      </c>
      <c r="B638" s="243" t="s">
        <v>104</v>
      </c>
      <c r="C638" s="201" t="s">
        <v>5</v>
      </c>
      <c r="D638" s="334">
        <v>17</v>
      </c>
      <c r="E638" s="742">
        <v>3.9179971700890572</v>
      </c>
      <c r="F638" s="611">
        <f t="shared" ref="F638:F647" si="28">D638*E638</f>
        <v>66.605951891513968</v>
      </c>
    </row>
    <row r="639" spans="1:6" s="204" customFormat="1" ht="16.5" customHeight="1">
      <c r="A639" s="242">
        <v>2</v>
      </c>
      <c r="B639" s="678" t="s">
        <v>101</v>
      </c>
      <c r="C639" s="201" t="s">
        <v>9</v>
      </c>
      <c r="D639" s="334">
        <v>2</v>
      </c>
      <c r="E639" s="742">
        <v>9.998542003535384</v>
      </c>
      <c r="F639" s="611">
        <f t="shared" si="28"/>
        <v>19.997084007070768</v>
      </c>
    </row>
    <row r="640" spans="1:6" s="204" customFormat="1" ht="21.75" customHeight="1">
      <c r="A640" s="242">
        <v>3</v>
      </c>
      <c r="B640" s="678" t="s">
        <v>95</v>
      </c>
      <c r="C640" s="201" t="s">
        <v>9</v>
      </c>
      <c r="D640" s="334">
        <v>4</v>
      </c>
      <c r="E640" s="742">
        <v>7.1864520650410562</v>
      </c>
      <c r="F640" s="611">
        <f t="shared" si="28"/>
        <v>28.745808260164225</v>
      </c>
    </row>
    <row r="641" spans="1:6" s="204" customFormat="1" ht="26.25" customHeight="1">
      <c r="A641" s="242">
        <v>4</v>
      </c>
      <c r="B641" s="677" t="s">
        <v>96</v>
      </c>
      <c r="C641" s="201" t="s">
        <v>9</v>
      </c>
      <c r="D641" s="334">
        <v>4</v>
      </c>
      <c r="E641" s="742">
        <v>0.78113609402620177</v>
      </c>
      <c r="F641" s="611">
        <f t="shared" si="28"/>
        <v>3.1245443761048071</v>
      </c>
    </row>
    <row r="642" spans="1:6" s="204" customFormat="1" ht="18" customHeight="1">
      <c r="A642" s="242">
        <v>5</v>
      </c>
      <c r="B642" s="243" t="s">
        <v>67</v>
      </c>
      <c r="C642" s="201" t="s">
        <v>5</v>
      </c>
      <c r="D642" s="334">
        <v>2</v>
      </c>
      <c r="E642" s="742">
        <v>0.65615431898200949</v>
      </c>
      <c r="F642" s="611">
        <f t="shared" si="28"/>
        <v>1.312308637964019</v>
      </c>
    </row>
    <row r="643" spans="1:6" s="172" customFormat="1" ht="27" customHeight="1">
      <c r="A643" s="242">
        <v>6</v>
      </c>
      <c r="B643" s="195" t="s">
        <v>517</v>
      </c>
      <c r="C643" s="155" t="s">
        <v>97</v>
      </c>
      <c r="D643" s="216">
        <v>1</v>
      </c>
      <c r="E643" s="742">
        <v>97.172742105129942</v>
      </c>
      <c r="F643" s="611">
        <f t="shared" si="28"/>
        <v>97.172742105129942</v>
      </c>
    </row>
    <row r="644" spans="1:6" s="172" customFormat="1" ht="18.75" customHeight="1">
      <c r="A644" s="242">
        <v>7</v>
      </c>
      <c r="B644" s="195" t="s">
        <v>98</v>
      </c>
      <c r="C644" s="155" t="s">
        <v>9</v>
      </c>
      <c r="D644" s="335">
        <v>1</v>
      </c>
      <c r="E644" s="742">
        <v>35.141897612116438</v>
      </c>
      <c r="F644" s="611">
        <f t="shared" si="28"/>
        <v>35.141897612116438</v>
      </c>
    </row>
    <row r="645" spans="1:6" s="204" customFormat="1" ht="18.75" customHeight="1">
      <c r="A645" s="242">
        <v>8</v>
      </c>
      <c r="B645" s="243" t="s">
        <v>68</v>
      </c>
      <c r="C645" s="201" t="s">
        <v>9</v>
      </c>
      <c r="D645" s="334">
        <v>2</v>
      </c>
      <c r="E645" s="742">
        <v>3.9056804701310091</v>
      </c>
      <c r="F645" s="611">
        <f t="shared" si="28"/>
        <v>7.8113609402620181</v>
      </c>
    </row>
    <row r="646" spans="1:6" s="204" customFormat="1" ht="24">
      <c r="A646" s="242">
        <v>9</v>
      </c>
      <c r="B646" s="33" t="s">
        <v>100</v>
      </c>
      <c r="C646" s="201" t="s">
        <v>9</v>
      </c>
      <c r="D646" s="249">
        <v>2</v>
      </c>
      <c r="E646" s="742">
        <v>22.26877478256463</v>
      </c>
      <c r="F646" s="611">
        <f t="shared" si="28"/>
        <v>44.537549565129261</v>
      </c>
    </row>
    <row r="647" spans="1:6" s="229" customFormat="1" ht="22.5" customHeight="1">
      <c r="A647" s="242">
        <v>10</v>
      </c>
      <c r="B647" s="173" t="s">
        <v>70</v>
      </c>
      <c r="C647" s="262" t="s">
        <v>6</v>
      </c>
      <c r="D647" s="263">
        <v>3</v>
      </c>
      <c r="E647" s="742">
        <v>1.8101247511745908</v>
      </c>
      <c r="F647" s="611">
        <f t="shared" si="28"/>
        <v>5.4303742535237722</v>
      </c>
    </row>
    <row r="648" spans="1:6" s="172" customFormat="1" ht="19.5" customHeight="1">
      <c r="A648" s="242">
        <v>11</v>
      </c>
      <c r="B648" s="195" t="s">
        <v>71</v>
      </c>
      <c r="C648" s="155" t="s">
        <v>5</v>
      </c>
      <c r="D648" s="216">
        <v>17</v>
      </c>
      <c r="E648" s="742">
        <v>0.11525222692672493</v>
      </c>
      <c r="F648" s="611">
        <f t="shared" ref="F648" si="29">D648*E648</f>
        <v>1.9592878577543238</v>
      </c>
    </row>
    <row r="649" spans="1:6" s="221" customFormat="1" ht="18.75" customHeight="1">
      <c r="A649" s="197"/>
      <c r="B649" s="679" t="s">
        <v>824</v>
      </c>
      <c r="C649" s="197"/>
      <c r="D649" s="220"/>
      <c r="E649" s="220"/>
      <c r="F649" s="612">
        <f>SUM(F638:F648)</f>
        <v>311.83890950673356</v>
      </c>
    </row>
    <row r="650" spans="1:6" s="63" customFormat="1" ht="24" customHeight="1">
      <c r="A650" s="676"/>
      <c r="B650" s="786" t="s">
        <v>610</v>
      </c>
      <c r="C650" s="786"/>
      <c r="D650" s="786"/>
      <c r="E650" s="786"/>
      <c r="F650" s="786"/>
    </row>
    <row r="651" spans="1:6" s="250" customFormat="1" ht="29.25" customHeight="1">
      <c r="A651" s="676">
        <v>1</v>
      </c>
      <c r="B651" s="680" t="s">
        <v>711</v>
      </c>
      <c r="C651" s="676" t="s">
        <v>72</v>
      </c>
      <c r="D651" s="402">
        <v>1</v>
      </c>
      <c r="E651" s="742">
        <v>27.994778325011485</v>
      </c>
      <c r="F651" s="611">
        <f t="shared" ref="F651:F690" si="30">D651*E651</f>
        <v>27.994778325011485</v>
      </c>
    </row>
    <row r="652" spans="1:6" s="23" customFormat="1" ht="27.75" customHeight="1">
      <c r="A652" s="37">
        <v>2</v>
      </c>
      <c r="B652" s="649" t="s">
        <v>712</v>
      </c>
      <c r="C652" s="345" t="s">
        <v>9</v>
      </c>
      <c r="D652" s="346">
        <v>1</v>
      </c>
      <c r="E652" s="742">
        <v>32.545663139594552</v>
      </c>
      <c r="F652" s="611">
        <f t="shared" si="30"/>
        <v>32.545663139594552</v>
      </c>
    </row>
    <row r="653" spans="1:6" s="250" customFormat="1" ht="27" customHeight="1">
      <c r="A653" s="37">
        <v>3</v>
      </c>
      <c r="B653" s="680" t="s">
        <v>713</v>
      </c>
      <c r="C653" s="676" t="s">
        <v>72</v>
      </c>
      <c r="D653" s="402">
        <v>1</v>
      </c>
      <c r="E653" s="742">
        <v>27.994778325011485</v>
      </c>
      <c r="F653" s="611">
        <f t="shared" si="30"/>
        <v>27.994778325011485</v>
      </c>
    </row>
    <row r="654" spans="1:6" s="23" customFormat="1" ht="27.75" customHeight="1">
      <c r="A654" s="37">
        <v>4</v>
      </c>
      <c r="B654" s="649" t="s">
        <v>714</v>
      </c>
      <c r="C654" s="676" t="s">
        <v>72</v>
      </c>
      <c r="D654" s="346">
        <v>1</v>
      </c>
      <c r="E654" s="742">
        <v>27.994778325011485</v>
      </c>
      <c r="F654" s="611">
        <f t="shared" si="30"/>
        <v>27.994778325011485</v>
      </c>
    </row>
    <row r="655" spans="1:6" s="95" customFormat="1" ht="21.75" customHeight="1">
      <c r="A655" s="37">
        <v>5</v>
      </c>
      <c r="B655" s="39" t="s">
        <v>545</v>
      </c>
      <c r="C655" s="37" t="s">
        <v>9</v>
      </c>
      <c r="D655" s="40">
        <v>17</v>
      </c>
      <c r="E655" s="742">
        <v>60.518078800092113</v>
      </c>
      <c r="F655" s="611">
        <f t="shared" si="30"/>
        <v>1028.8073396015659</v>
      </c>
    </row>
    <row r="656" spans="1:6" s="251" customFormat="1" ht="29.25" customHeight="1">
      <c r="A656" s="37">
        <v>6</v>
      </c>
      <c r="B656" s="43" t="s">
        <v>516</v>
      </c>
      <c r="C656" s="42" t="s">
        <v>9</v>
      </c>
      <c r="D656" s="28">
        <v>48</v>
      </c>
      <c r="E656" s="742">
        <v>40.565072645020663</v>
      </c>
      <c r="F656" s="611">
        <f t="shared" si="30"/>
        <v>1947.1234869609918</v>
      </c>
    </row>
    <row r="657" spans="1:6" s="110" customFormat="1" ht="21" customHeight="1">
      <c r="A657" s="37">
        <v>7</v>
      </c>
      <c r="B657" s="43" t="s">
        <v>393</v>
      </c>
      <c r="C657" s="45" t="s">
        <v>9</v>
      </c>
      <c r="D657" s="46">
        <v>2</v>
      </c>
      <c r="E657" s="742">
        <v>161.80266896583163</v>
      </c>
      <c r="F657" s="611">
        <f t="shared" si="30"/>
        <v>323.60533793166326</v>
      </c>
    </row>
    <row r="658" spans="1:6" s="110" customFormat="1" ht="20.25" customHeight="1">
      <c r="A658" s="37">
        <v>8</v>
      </c>
      <c r="B658" s="43" t="s">
        <v>392</v>
      </c>
      <c r="C658" s="45" t="s">
        <v>9</v>
      </c>
      <c r="D658" s="46">
        <v>2</v>
      </c>
      <c r="E658" s="742">
        <v>35.042386335759019</v>
      </c>
      <c r="F658" s="611">
        <f t="shared" si="30"/>
        <v>70.084772671518039</v>
      </c>
    </row>
    <row r="659" spans="1:6" s="95" customFormat="1" ht="18" customHeight="1">
      <c r="A659" s="37">
        <v>9</v>
      </c>
      <c r="B659" s="43" t="s">
        <v>120</v>
      </c>
      <c r="C659" s="37" t="s">
        <v>9</v>
      </c>
      <c r="D659" s="46">
        <v>3</v>
      </c>
      <c r="E659" s="742">
        <v>17.625567910193304</v>
      </c>
      <c r="F659" s="611">
        <f t="shared" si="30"/>
        <v>52.876703730579912</v>
      </c>
    </row>
    <row r="660" spans="1:6" s="110" customFormat="1" ht="18.75" customHeight="1">
      <c r="A660" s="37">
        <v>10</v>
      </c>
      <c r="B660" s="47" t="s">
        <v>121</v>
      </c>
      <c r="C660" s="45" t="s">
        <v>9</v>
      </c>
      <c r="D660" s="46">
        <v>2</v>
      </c>
      <c r="E660" s="742">
        <v>6.4622584881688345</v>
      </c>
      <c r="F660" s="611">
        <f t="shared" si="30"/>
        <v>12.924516976337669</v>
      </c>
    </row>
    <row r="661" spans="1:6" s="110" customFormat="1">
      <c r="A661" s="37">
        <v>11</v>
      </c>
      <c r="B661" s="47" t="s">
        <v>122</v>
      </c>
      <c r="C661" s="45" t="s">
        <v>5</v>
      </c>
      <c r="D661" s="608">
        <v>150</v>
      </c>
      <c r="E661" s="742">
        <v>3.1831078036115459</v>
      </c>
      <c r="F661" s="611">
        <f t="shared" si="30"/>
        <v>477.46617054173186</v>
      </c>
    </row>
    <row r="662" spans="1:6" s="110" customFormat="1">
      <c r="A662" s="37">
        <v>12</v>
      </c>
      <c r="B662" s="47" t="s">
        <v>123</v>
      </c>
      <c r="C662" s="45" t="s">
        <v>5</v>
      </c>
      <c r="D662" s="608">
        <v>200</v>
      </c>
      <c r="E662" s="742">
        <v>2.0684916557225583</v>
      </c>
      <c r="F662" s="611">
        <f t="shared" si="30"/>
        <v>413.69833114451166</v>
      </c>
    </row>
    <row r="663" spans="1:6" s="110" customFormat="1">
      <c r="A663" s="37">
        <v>13</v>
      </c>
      <c r="B663" s="47" t="s">
        <v>124</v>
      </c>
      <c r="C663" s="45" t="s">
        <v>5</v>
      </c>
      <c r="D663" s="608">
        <v>23</v>
      </c>
      <c r="E663" s="742">
        <v>1.8310262831385931</v>
      </c>
      <c r="F663" s="611">
        <f t="shared" si="30"/>
        <v>42.113604512187642</v>
      </c>
    </row>
    <row r="664" spans="1:6" s="110" customFormat="1" ht="27.75" customHeight="1">
      <c r="A664" s="37">
        <v>14</v>
      </c>
      <c r="B664" s="47" t="s">
        <v>544</v>
      </c>
      <c r="C664" s="45" t="s">
        <v>5</v>
      </c>
      <c r="D664" s="608">
        <v>23</v>
      </c>
      <c r="E664" s="742">
        <v>1.8778944487801652</v>
      </c>
      <c r="F664" s="611">
        <f t="shared" si="30"/>
        <v>43.191572321943802</v>
      </c>
    </row>
    <row r="665" spans="1:6" s="110" customFormat="1" ht="21.75" customHeight="1">
      <c r="A665" s="37">
        <v>15</v>
      </c>
      <c r="B665" s="47" t="s">
        <v>125</v>
      </c>
      <c r="C665" s="45" t="s">
        <v>5</v>
      </c>
      <c r="D665" s="608">
        <v>13</v>
      </c>
      <c r="E665" s="742">
        <v>2.3372024720675721</v>
      </c>
      <c r="F665" s="611">
        <f t="shared" si="30"/>
        <v>30.38363213687844</v>
      </c>
    </row>
    <row r="666" spans="1:6" s="95" customFormat="1" ht="19.5" customHeight="1">
      <c r="A666" s="37">
        <v>16</v>
      </c>
      <c r="B666" s="39" t="s">
        <v>142</v>
      </c>
      <c r="C666" s="37" t="s">
        <v>5</v>
      </c>
      <c r="D666" s="40">
        <v>3.5</v>
      </c>
      <c r="E666" s="742">
        <v>30.995226029551723</v>
      </c>
      <c r="F666" s="611">
        <f t="shared" si="30"/>
        <v>108.48329110343103</v>
      </c>
    </row>
    <row r="667" spans="1:6" s="95" customFormat="1" ht="16.5" customHeight="1">
      <c r="A667" s="37">
        <v>17</v>
      </c>
      <c r="B667" s="39" t="s">
        <v>143</v>
      </c>
      <c r="C667" s="37" t="s">
        <v>5</v>
      </c>
      <c r="D667" s="40">
        <v>2.5</v>
      </c>
      <c r="E667" s="742">
        <v>16.572758059900519</v>
      </c>
      <c r="F667" s="611">
        <f t="shared" si="30"/>
        <v>41.431895149751298</v>
      </c>
    </row>
    <row r="668" spans="1:6" s="90" customFormat="1" ht="18.75" customHeight="1">
      <c r="A668" s="37">
        <v>18</v>
      </c>
      <c r="B668" s="39" t="s">
        <v>385</v>
      </c>
      <c r="C668" s="37" t="s">
        <v>9</v>
      </c>
      <c r="D668" s="40">
        <v>3</v>
      </c>
      <c r="E668" s="742">
        <v>2.0965325740547645</v>
      </c>
      <c r="F668" s="611">
        <f t="shared" si="30"/>
        <v>6.2895977221642934</v>
      </c>
    </row>
    <row r="669" spans="1:6" s="90" customFormat="1">
      <c r="A669" s="37">
        <v>19</v>
      </c>
      <c r="B669" s="39" t="s">
        <v>386</v>
      </c>
      <c r="C669" s="37" t="s">
        <v>9</v>
      </c>
      <c r="D669" s="40">
        <v>30</v>
      </c>
      <c r="E669" s="742">
        <v>1.8004317708639896</v>
      </c>
      <c r="F669" s="611">
        <f t="shared" si="30"/>
        <v>54.012953125919687</v>
      </c>
    </row>
    <row r="670" spans="1:6" s="95" customFormat="1">
      <c r="A670" s="37">
        <v>20</v>
      </c>
      <c r="B670" s="39" t="s">
        <v>127</v>
      </c>
      <c r="C670" s="37" t="s">
        <v>9</v>
      </c>
      <c r="D670" s="40">
        <v>9</v>
      </c>
      <c r="E670" s="742">
        <v>1.4370977573068096</v>
      </c>
      <c r="F670" s="611">
        <f t="shared" si="30"/>
        <v>12.933879815761285</v>
      </c>
    </row>
    <row r="671" spans="1:6" s="95" customFormat="1" ht="15.75" customHeight="1">
      <c r="A671" s="37">
        <v>21</v>
      </c>
      <c r="B671" s="39" t="s">
        <v>715</v>
      </c>
      <c r="C671" s="37" t="s">
        <v>9</v>
      </c>
      <c r="D671" s="40">
        <v>3</v>
      </c>
      <c r="E671" s="742">
        <v>2.0104516503220418</v>
      </c>
      <c r="F671" s="611">
        <f t="shared" si="30"/>
        <v>6.0313549509661257</v>
      </c>
    </row>
    <row r="672" spans="1:6" s="95" customFormat="1">
      <c r="A672" s="37">
        <v>22</v>
      </c>
      <c r="B672" s="39" t="s">
        <v>128</v>
      </c>
      <c r="C672" s="37" t="s">
        <v>9</v>
      </c>
      <c r="D672" s="40">
        <v>80</v>
      </c>
      <c r="E672" s="742">
        <v>1.2465005503644164</v>
      </c>
      <c r="F672" s="611">
        <f t="shared" si="30"/>
        <v>99.720044029153314</v>
      </c>
    </row>
    <row r="673" spans="1:6" s="95" customFormat="1">
      <c r="A673" s="37">
        <v>23</v>
      </c>
      <c r="B673" s="39" t="s">
        <v>129</v>
      </c>
      <c r="C673" s="37" t="s">
        <v>9</v>
      </c>
      <c r="D673" s="40">
        <v>150</v>
      </c>
      <c r="E673" s="742">
        <v>0.98403882277161259</v>
      </c>
      <c r="F673" s="611">
        <f t="shared" si="30"/>
        <v>147.6058234157419</v>
      </c>
    </row>
    <row r="674" spans="1:6" s="95" customFormat="1">
      <c r="A674" s="37">
        <v>24</v>
      </c>
      <c r="B674" s="39" t="s">
        <v>130</v>
      </c>
      <c r="C674" s="37" t="s">
        <v>9</v>
      </c>
      <c r="D674" s="40">
        <v>22</v>
      </c>
      <c r="E674" s="742">
        <v>1.4370977573068096</v>
      </c>
      <c r="F674" s="611">
        <f t="shared" si="30"/>
        <v>31.61615066074981</v>
      </c>
    </row>
    <row r="675" spans="1:6" s="95" customFormat="1">
      <c r="A675" s="37">
        <v>25</v>
      </c>
      <c r="B675" s="39" t="s">
        <v>131</v>
      </c>
      <c r="C675" s="37" t="s">
        <v>9</v>
      </c>
      <c r="D675" s="40">
        <v>40</v>
      </c>
      <c r="E675" s="742">
        <v>2.0104516503220418</v>
      </c>
      <c r="F675" s="611">
        <f t="shared" si="30"/>
        <v>80.418066012881667</v>
      </c>
    </row>
    <row r="676" spans="1:6" s="95" customFormat="1">
      <c r="A676" s="37">
        <v>26</v>
      </c>
      <c r="B676" s="39" t="s">
        <v>132</v>
      </c>
      <c r="C676" s="37" t="s">
        <v>9</v>
      </c>
      <c r="D676" s="40">
        <v>25</v>
      </c>
      <c r="E676" s="742">
        <v>2.0104516503220418</v>
      </c>
      <c r="F676" s="611">
        <f t="shared" si="30"/>
        <v>50.261291258051045</v>
      </c>
    </row>
    <row r="677" spans="1:6" s="95" customFormat="1">
      <c r="A677" s="37">
        <v>27</v>
      </c>
      <c r="B677" s="39" t="s">
        <v>133</v>
      </c>
      <c r="C677" s="37" t="s">
        <v>9</v>
      </c>
      <c r="D677" s="40">
        <v>5</v>
      </c>
      <c r="E677" s="742">
        <v>2.0104516503220418</v>
      </c>
      <c r="F677" s="611">
        <f t="shared" si="30"/>
        <v>10.052258251610208</v>
      </c>
    </row>
    <row r="678" spans="1:6" s="95" customFormat="1">
      <c r="A678" s="37">
        <v>28</v>
      </c>
      <c r="B678" s="39" t="s">
        <v>134</v>
      </c>
      <c r="C678" s="37" t="s">
        <v>9</v>
      </c>
      <c r="D678" s="40">
        <v>17</v>
      </c>
      <c r="E678" s="742">
        <v>1.3199273432028793</v>
      </c>
      <c r="F678" s="611">
        <f t="shared" si="30"/>
        <v>22.438764834448946</v>
      </c>
    </row>
    <row r="679" spans="1:6" s="95" customFormat="1">
      <c r="A679" s="37">
        <v>29</v>
      </c>
      <c r="B679" s="39" t="s">
        <v>135</v>
      </c>
      <c r="C679" s="37" t="s">
        <v>9</v>
      </c>
      <c r="D679" s="40">
        <v>6</v>
      </c>
      <c r="E679" s="742">
        <v>1.1183942309441195</v>
      </c>
      <c r="F679" s="611">
        <f t="shared" si="30"/>
        <v>6.7103653856647174</v>
      </c>
    </row>
    <row r="680" spans="1:6" s="95" customFormat="1" ht="17.25" customHeight="1">
      <c r="A680" s="37">
        <v>30</v>
      </c>
      <c r="B680" s="39" t="s">
        <v>136</v>
      </c>
      <c r="C680" s="37" t="s">
        <v>9</v>
      </c>
      <c r="D680" s="40">
        <v>1</v>
      </c>
      <c r="E680" s="742">
        <v>2.6478587030474228</v>
      </c>
      <c r="F680" s="611">
        <f t="shared" si="30"/>
        <v>2.6478587030474228</v>
      </c>
    </row>
    <row r="681" spans="1:6" s="95" customFormat="1" ht="25.5" customHeight="1">
      <c r="A681" s="37">
        <v>31</v>
      </c>
      <c r="B681" s="39" t="s">
        <v>137</v>
      </c>
      <c r="C681" s="37" t="s">
        <v>9</v>
      </c>
      <c r="D681" s="40">
        <v>2</v>
      </c>
      <c r="E681" s="742">
        <v>1.6636272245744084</v>
      </c>
      <c r="F681" s="611">
        <f t="shared" si="30"/>
        <v>3.3272544491488167</v>
      </c>
    </row>
    <row r="682" spans="1:6" s="95" customFormat="1" ht="21" customHeight="1">
      <c r="A682" s="37">
        <v>32</v>
      </c>
      <c r="B682" s="39" t="s">
        <v>145</v>
      </c>
      <c r="C682" s="37" t="s">
        <v>9</v>
      </c>
      <c r="D682" s="40">
        <v>5</v>
      </c>
      <c r="E682" s="742">
        <v>1.55426817141074</v>
      </c>
      <c r="F682" s="611">
        <f t="shared" si="30"/>
        <v>7.7713408570537004</v>
      </c>
    </row>
    <row r="683" spans="1:6" s="95" customFormat="1" ht="17.25" customHeight="1">
      <c r="A683" s="37">
        <v>33</v>
      </c>
      <c r="B683" s="39" t="s">
        <v>138</v>
      </c>
      <c r="C683" s="37" t="s">
        <v>9</v>
      </c>
      <c r="D683" s="40">
        <v>3</v>
      </c>
      <c r="E683" s="742">
        <v>1.2418137338002593</v>
      </c>
      <c r="F683" s="611">
        <f t="shared" si="30"/>
        <v>3.7254412014007778</v>
      </c>
    </row>
    <row r="684" spans="1:6" s="95" customFormat="1" ht="16.5" customHeight="1">
      <c r="A684" s="37">
        <v>34</v>
      </c>
      <c r="B684" s="39" t="s">
        <v>139</v>
      </c>
      <c r="C684" s="37" t="s">
        <v>9</v>
      </c>
      <c r="D684" s="40">
        <v>9</v>
      </c>
      <c r="E684" s="742">
        <v>3.2727675782683838</v>
      </c>
      <c r="F684" s="611">
        <f t="shared" si="30"/>
        <v>29.454908204415453</v>
      </c>
    </row>
    <row r="685" spans="1:6" s="95" customFormat="1" ht="15.75" customHeight="1">
      <c r="A685" s="37">
        <v>35</v>
      </c>
      <c r="B685" s="39" t="s">
        <v>140</v>
      </c>
      <c r="C685" s="37" t="s">
        <v>9</v>
      </c>
      <c r="D685" s="40">
        <v>12</v>
      </c>
      <c r="E685" s="742">
        <v>2.6478587030474228</v>
      </c>
      <c r="F685" s="611">
        <f t="shared" si="30"/>
        <v>31.774304436569075</v>
      </c>
    </row>
    <row r="686" spans="1:6" s="95" customFormat="1" ht="20.25" customHeight="1">
      <c r="A686" s="37">
        <v>36</v>
      </c>
      <c r="B686" s="39" t="s">
        <v>141</v>
      </c>
      <c r="C686" s="37" t="s">
        <v>9</v>
      </c>
      <c r="D686" s="40">
        <v>13</v>
      </c>
      <c r="E686" s="742">
        <v>1.1902587515945298</v>
      </c>
      <c r="F686" s="611">
        <f t="shared" si="30"/>
        <v>15.473363770728888</v>
      </c>
    </row>
    <row r="687" spans="1:6" s="95" customFormat="1" ht="20.25" customHeight="1">
      <c r="A687" s="37">
        <v>37</v>
      </c>
      <c r="B687" s="195" t="s">
        <v>71</v>
      </c>
      <c r="C687" s="155" t="s">
        <v>5</v>
      </c>
      <c r="D687" s="216">
        <v>409</v>
      </c>
      <c r="E687" s="742">
        <v>0.11528191009829793</v>
      </c>
      <c r="F687" s="611">
        <f t="shared" si="30"/>
        <v>47.150301230203851</v>
      </c>
    </row>
    <row r="688" spans="1:6" s="95" customFormat="1" ht="20.25" customHeight="1">
      <c r="A688" s="37">
        <v>1</v>
      </c>
      <c r="B688" s="401" t="s">
        <v>2401</v>
      </c>
      <c r="C688" s="227" t="s">
        <v>72</v>
      </c>
      <c r="D688" s="156">
        <v>1</v>
      </c>
      <c r="E688" s="741">
        <v>162.45784800000004</v>
      </c>
      <c r="F688" s="611">
        <f t="shared" si="30"/>
        <v>162.45784800000004</v>
      </c>
    </row>
    <row r="689" spans="1:6" s="95" customFormat="1" ht="20.25" customHeight="1">
      <c r="A689" s="37">
        <v>2</v>
      </c>
      <c r="B689" s="649" t="s">
        <v>2402</v>
      </c>
      <c r="C689" s="345" t="s">
        <v>9</v>
      </c>
      <c r="D689" s="346">
        <v>1</v>
      </c>
      <c r="E689" s="741">
        <v>230.35068000000004</v>
      </c>
      <c r="F689" s="611">
        <f t="shared" si="30"/>
        <v>230.35068000000004</v>
      </c>
    </row>
    <row r="690" spans="1:6" s="95" customFormat="1" ht="20.25" customHeight="1">
      <c r="A690" s="37">
        <v>3</v>
      </c>
      <c r="B690" s="680" t="s">
        <v>2403</v>
      </c>
      <c r="C690" s="676" t="s">
        <v>72</v>
      </c>
      <c r="D690" s="402">
        <v>1</v>
      </c>
      <c r="E690" s="741">
        <v>945.65016000000014</v>
      </c>
      <c r="F690" s="611">
        <f t="shared" si="30"/>
        <v>945.65016000000014</v>
      </c>
    </row>
    <row r="691" spans="1:6" s="172" customFormat="1" ht="17.25" customHeight="1">
      <c r="A691" s="37">
        <v>4</v>
      </c>
      <c r="B691" s="649" t="s">
        <v>2404</v>
      </c>
      <c r="C691" s="676" t="s">
        <v>72</v>
      </c>
      <c r="D691" s="346">
        <v>1</v>
      </c>
      <c r="E691" s="741">
        <v>303.09300000000007</v>
      </c>
      <c r="F691" s="611">
        <f t="shared" ref="F691" si="31">D691*E691</f>
        <v>303.09300000000007</v>
      </c>
    </row>
    <row r="692" spans="1:6" s="221" customFormat="1" ht="17.25" customHeight="1">
      <c r="A692" s="197"/>
      <c r="B692" s="679" t="s">
        <v>716</v>
      </c>
      <c r="C692" s="197"/>
      <c r="D692" s="252"/>
      <c r="E692" s="252"/>
      <c r="F692" s="612">
        <f>SUM(F651:F691)</f>
        <v>7019.6876632134017</v>
      </c>
    </row>
    <row r="693" spans="1:6" s="63" customFormat="1" ht="20.25" customHeight="1">
      <c r="A693" s="676"/>
      <c r="B693" s="786" t="s">
        <v>819</v>
      </c>
      <c r="C693" s="786"/>
      <c r="D693" s="786"/>
      <c r="E693" s="786"/>
      <c r="F693" s="786"/>
    </row>
    <row r="694" spans="1:6" s="95" customFormat="1" ht="21.75" customHeight="1">
      <c r="A694" s="37">
        <v>1</v>
      </c>
      <c r="B694" s="39" t="s">
        <v>118</v>
      </c>
      <c r="C694" s="37" t="s">
        <v>9</v>
      </c>
      <c r="D694" s="40">
        <v>2</v>
      </c>
      <c r="E694" s="742">
        <v>60.518078800092113</v>
      </c>
      <c r="F694" s="611">
        <f t="shared" ref="F694:F710" si="32">D694*E694</f>
        <v>121.03615760018423</v>
      </c>
    </row>
    <row r="695" spans="1:6" s="251" customFormat="1" ht="27.75" customHeight="1">
      <c r="A695" s="42">
        <f>A694+1</f>
        <v>2</v>
      </c>
      <c r="B695" s="43" t="s">
        <v>119</v>
      </c>
      <c r="C695" s="42" t="s">
        <v>9</v>
      </c>
      <c r="D695" s="28">
        <v>7</v>
      </c>
      <c r="E695" s="742">
        <v>24.986094385762097</v>
      </c>
      <c r="F695" s="611">
        <f t="shared" si="32"/>
        <v>174.90266070033468</v>
      </c>
    </row>
    <row r="696" spans="1:6" s="251" customFormat="1" ht="18" customHeight="1">
      <c r="A696" s="42">
        <f>A695+1</f>
        <v>3</v>
      </c>
      <c r="B696" s="43" t="s">
        <v>120</v>
      </c>
      <c r="C696" s="37" t="s">
        <v>9</v>
      </c>
      <c r="D696" s="46">
        <v>7</v>
      </c>
      <c r="E696" s="742">
        <v>17.625567910193304</v>
      </c>
      <c r="F696" s="611">
        <f t="shared" si="32"/>
        <v>123.37897537135314</v>
      </c>
    </row>
    <row r="697" spans="1:6" s="110" customFormat="1" ht="21" customHeight="1">
      <c r="A697" s="42">
        <f>A696+1</f>
        <v>4</v>
      </c>
      <c r="B697" s="47" t="s">
        <v>122</v>
      </c>
      <c r="C697" s="45" t="s">
        <v>5</v>
      </c>
      <c r="D697" s="608">
        <v>25</v>
      </c>
      <c r="E697" s="742">
        <v>3.1831078036115459</v>
      </c>
      <c r="F697" s="611">
        <f t="shared" si="32"/>
        <v>79.577695090288643</v>
      </c>
    </row>
    <row r="698" spans="1:6" s="110" customFormat="1" ht="15" customHeight="1">
      <c r="A698" s="42">
        <f t="shared" ref="A698:A711" si="33">A697+1</f>
        <v>5</v>
      </c>
      <c r="B698" s="47" t="s">
        <v>123</v>
      </c>
      <c r="C698" s="45" t="s">
        <v>5</v>
      </c>
      <c r="D698" s="608">
        <v>25</v>
      </c>
      <c r="E698" s="742">
        <v>2.0684916557225583</v>
      </c>
      <c r="F698" s="611">
        <f t="shared" si="32"/>
        <v>51.712291393063957</v>
      </c>
    </row>
    <row r="699" spans="1:6" s="95" customFormat="1" ht="18.75" customHeight="1">
      <c r="A699" s="42">
        <f t="shared" si="33"/>
        <v>6</v>
      </c>
      <c r="B699" s="39" t="s">
        <v>142</v>
      </c>
      <c r="C699" s="37" t="s">
        <v>5</v>
      </c>
      <c r="D699" s="40">
        <v>1.5</v>
      </c>
      <c r="E699" s="742">
        <v>30.995226029551723</v>
      </c>
      <c r="F699" s="611">
        <f t="shared" si="32"/>
        <v>46.492839044327582</v>
      </c>
    </row>
    <row r="700" spans="1:6" s="95" customFormat="1" ht="16.5" customHeight="1">
      <c r="A700" s="42">
        <f t="shared" si="33"/>
        <v>7</v>
      </c>
      <c r="B700" s="39" t="s">
        <v>143</v>
      </c>
      <c r="C700" s="37" t="s">
        <v>5</v>
      </c>
      <c r="D700" s="40">
        <v>1.5</v>
      </c>
      <c r="E700" s="742">
        <v>16.572758059900519</v>
      </c>
      <c r="F700" s="611">
        <f t="shared" si="32"/>
        <v>24.859137089850776</v>
      </c>
    </row>
    <row r="701" spans="1:6" s="90" customFormat="1" ht="21" customHeight="1">
      <c r="A701" s="42">
        <f t="shared" si="33"/>
        <v>8</v>
      </c>
      <c r="B701" s="39" t="s">
        <v>144</v>
      </c>
      <c r="C701" s="37" t="s">
        <v>9</v>
      </c>
      <c r="D701" s="40">
        <v>2</v>
      </c>
      <c r="E701" s="742">
        <v>2.0965325740547645</v>
      </c>
      <c r="F701" s="611">
        <f t="shared" si="32"/>
        <v>4.1930651481095289</v>
      </c>
    </row>
    <row r="702" spans="1:6" s="90" customFormat="1" ht="20.25" customHeight="1">
      <c r="A702" s="42">
        <f t="shared" si="33"/>
        <v>9</v>
      </c>
      <c r="B702" s="39" t="s">
        <v>126</v>
      </c>
      <c r="C702" s="37" t="s">
        <v>9</v>
      </c>
      <c r="D702" s="40">
        <v>4</v>
      </c>
      <c r="E702" s="742">
        <v>1.8004317708639896</v>
      </c>
      <c r="F702" s="611">
        <f t="shared" si="32"/>
        <v>7.2017270834559586</v>
      </c>
    </row>
    <row r="703" spans="1:6" s="95" customFormat="1" ht="18" customHeight="1">
      <c r="A703" s="42">
        <f t="shared" si="33"/>
        <v>10</v>
      </c>
      <c r="B703" s="39" t="s">
        <v>128</v>
      </c>
      <c r="C703" s="37" t="s">
        <v>9</v>
      </c>
      <c r="D703" s="40">
        <v>7</v>
      </c>
      <c r="E703" s="742">
        <v>1.2465005503644164</v>
      </c>
      <c r="F703" s="611">
        <f t="shared" si="32"/>
        <v>8.725503852550915</v>
      </c>
    </row>
    <row r="704" spans="1:6" s="95" customFormat="1" ht="18.75" customHeight="1">
      <c r="A704" s="42">
        <f t="shared" si="33"/>
        <v>11</v>
      </c>
      <c r="B704" s="39" t="s">
        <v>129</v>
      </c>
      <c r="C704" s="37" t="s">
        <v>9</v>
      </c>
      <c r="D704" s="40">
        <v>16</v>
      </c>
      <c r="E704" s="742">
        <v>0.98403882277161259</v>
      </c>
      <c r="F704" s="611">
        <f t="shared" si="32"/>
        <v>15.744621164345801</v>
      </c>
    </row>
    <row r="705" spans="1:6" s="95" customFormat="1" ht="18.75" customHeight="1">
      <c r="A705" s="42">
        <f t="shared" si="33"/>
        <v>12</v>
      </c>
      <c r="B705" s="39" t="s">
        <v>131</v>
      </c>
      <c r="C705" s="37" t="s">
        <v>9</v>
      </c>
      <c r="D705" s="40">
        <v>2</v>
      </c>
      <c r="E705" s="742">
        <v>2.0104516503220418</v>
      </c>
      <c r="F705" s="611">
        <f t="shared" si="32"/>
        <v>4.0209033006440835</v>
      </c>
    </row>
    <row r="706" spans="1:6" s="95" customFormat="1" ht="15" customHeight="1">
      <c r="A706" s="42">
        <f t="shared" si="33"/>
        <v>13</v>
      </c>
      <c r="B706" s="39" t="s">
        <v>132</v>
      </c>
      <c r="C706" s="37" t="s">
        <v>9</v>
      </c>
      <c r="D706" s="40">
        <v>1</v>
      </c>
      <c r="E706" s="742">
        <v>2.0104516503220418</v>
      </c>
      <c r="F706" s="611">
        <f t="shared" si="32"/>
        <v>2.0104516503220418</v>
      </c>
    </row>
    <row r="707" spans="1:6" s="95" customFormat="1" ht="16.5" customHeight="1">
      <c r="A707" s="42">
        <f t="shared" si="33"/>
        <v>14</v>
      </c>
      <c r="B707" s="39" t="s">
        <v>134</v>
      </c>
      <c r="C707" s="37" t="s">
        <v>9</v>
      </c>
      <c r="D707" s="40">
        <v>5</v>
      </c>
      <c r="E707" s="742">
        <v>1.3199273432028793</v>
      </c>
      <c r="F707" s="611">
        <f t="shared" si="32"/>
        <v>6.5996367160143965</v>
      </c>
    </row>
    <row r="708" spans="1:6" s="95" customFormat="1" ht="15" customHeight="1">
      <c r="A708" s="42">
        <f t="shared" si="33"/>
        <v>15</v>
      </c>
      <c r="B708" s="39" t="s">
        <v>136</v>
      </c>
      <c r="C708" s="37" t="s">
        <v>9</v>
      </c>
      <c r="D708" s="40">
        <v>1</v>
      </c>
      <c r="E708" s="742">
        <v>2.6478587030474228</v>
      </c>
      <c r="F708" s="611">
        <f t="shared" si="32"/>
        <v>2.6478587030474228</v>
      </c>
    </row>
    <row r="709" spans="1:6" s="95" customFormat="1" ht="15.75" customHeight="1">
      <c r="A709" s="42">
        <f t="shared" si="33"/>
        <v>16</v>
      </c>
      <c r="B709" s="39" t="s">
        <v>139</v>
      </c>
      <c r="C709" s="37" t="s">
        <v>9</v>
      </c>
      <c r="D709" s="40">
        <v>1</v>
      </c>
      <c r="E709" s="742">
        <v>2.6478587030474228</v>
      </c>
      <c r="F709" s="611">
        <f t="shared" si="32"/>
        <v>2.6478587030474228</v>
      </c>
    </row>
    <row r="710" spans="1:6" s="95" customFormat="1" ht="15.75" customHeight="1">
      <c r="A710" s="42">
        <f t="shared" si="33"/>
        <v>17</v>
      </c>
      <c r="B710" s="39" t="s">
        <v>141</v>
      </c>
      <c r="C710" s="37" t="s">
        <v>9</v>
      </c>
      <c r="D710" s="40">
        <v>2</v>
      </c>
      <c r="E710" s="742">
        <v>1.1902587515945298</v>
      </c>
      <c r="F710" s="611">
        <f t="shared" si="32"/>
        <v>2.3805175031890595</v>
      </c>
    </row>
    <row r="711" spans="1:6" s="172" customFormat="1" ht="18.75" customHeight="1">
      <c r="A711" s="42">
        <f t="shared" si="33"/>
        <v>18</v>
      </c>
      <c r="B711" s="195" t="s">
        <v>71</v>
      </c>
      <c r="C711" s="155" t="s">
        <v>5</v>
      </c>
      <c r="D711" s="216">
        <v>50</v>
      </c>
      <c r="E711" s="742">
        <v>0.11528191009829793</v>
      </c>
      <c r="F711" s="611">
        <f t="shared" ref="F711" si="34">D711*E711</f>
        <v>5.7640955049148968</v>
      </c>
    </row>
    <row r="712" spans="1:6" s="221" customFormat="1" ht="18.75" customHeight="1">
      <c r="A712" s="197"/>
      <c r="B712" s="679" t="s">
        <v>825</v>
      </c>
      <c r="C712" s="197"/>
      <c r="D712" s="252"/>
      <c r="E712" s="252"/>
      <c r="F712" s="612">
        <f>SUM(F694:F711)</f>
        <v>683.89599561904447</v>
      </c>
    </row>
    <row r="713" spans="1:6" ht="21" customHeight="1">
      <c r="A713" s="60"/>
      <c r="B713" s="771" t="s">
        <v>611</v>
      </c>
      <c r="C713" s="771"/>
      <c r="D713" s="771"/>
      <c r="E713" s="771"/>
      <c r="F713" s="771"/>
    </row>
    <row r="714" spans="1:6" s="240" customFormat="1" ht="54" customHeight="1">
      <c r="A714" s="262">
        <v>1</v>
      </c>
      <c r="B714" s="173" t="s">
        <v>717</v>
      </c>
      <c r="C714" s="262" t="s">
        <v>72</v>
      </c>
      <c r="D714" s="224">
        <v>1</v>
      </c>
      <c r="E714" s="742">
        <v>58.207983157057384</v>
      </c>
      <c r="F714" s="611">
        <f t="shared" ref="F714:F748" si="35">D714*E714</f>
        <v>58.207983157057384</v>
      </c>
    </row>
    <row r="715" spans="1:6" s="257" customFormat="1" ht="29.25" customHeight="1">
      <c r="A715" s="227">
        <v>2</v>
      </c>
      <c r="B715" s="401" t="s">
        <v>718</v>
      </c>
      <c r="C715" s="227" t="s">
        <v>72</v>
      </c>
      <c r="D715" s="156">
        <v>1</v>
      </c>
      <c r="E715" s="742">
        <v>27.994778325011485</v>
      </c>
      <c r="F715" s="611">
        <f t="shared" si="35"/>
        <v>27.994778325011485</v>
      </c>
    </row>
    <row r="716" spans="1:6" s="172" customFormat="1" ht="27.75" customHeight="1">
      <c r="A716" s="227">
        <v>3</v>
      </c>
      <c r="B716" s="243" t="s">
        <v>113</v>
      </c>
      <c r="C716" s="201" t="s">
        <v>5</v>
      </c>
      <c r="D716" s="216">
        <v>11</v>
      </c>
      <c r="E716" s="742">
        <v>5.7611821172952489</v>
      </c>
      <c r="F716" s="611">
        <f t="shared" si="35"/>
        <v>63.373003290247738</v>
      </c>
    </row>
    <row r="717" spans="1:6" s="204" customFormat="1" ht="26.25" customHeight="1">
      <c r="A717" s="227">
        <v>4</v>
      </c>
      <c r="B717" s="243" t="s">
        <v>114</v>
      </c>
      <c r="C717" s="201" t="s">
        <v>5</v>
      </c>
      <c r="D717" s="334">
        <v>2</v>
      </c>
      <c r="E717" s="742">
        <v>4.3601201993078877</v>
      </c>
      <c r="F717" s="611">
        <f t="shared" si="35"/>
        <v>8.7202403986157755</v>
      </c>
    </row>
    <row r="718" spans="1:6" s="204" customFormat="1" ht="19.5" customHeight="1">
      <c r="A718" s="227">
        <v>5</v>
      </c>
      <c r="B718" s="243" t="s">
        <v>73</v>
      </c>
      <c r="C718" s="201" t="s">
        <v>9</v>
      </c>
      <c r="D718" s="334">
        <v>9</v>
      </c>
      <c r="E718" s="742">
        <v>12.185723066808748</v>
      </c>
      <c r="F718" s="611">
        <f t="shared" si="35"/>
        <v>109.67150760127873</v>
      </c>
    </row>
    <row r="719" spans="1:6" s="204" customFormat="1" ht="18.75" customHeight="1">
      <c r="A719" s="227">
        <v>6</v>
      </c>
      <c r="B719" s="243" t="s">
        <v>74</v>
      </c>
      <c r="C719" s="201" t="s">
        <v>9</v>
      </c>
      <c r="D719" s="334">
        <v>1</v>
      </c>
      <c r="E719" s="742">
        <v>12.654404723224468</v>
      </c>
      <c r="F719" s="611">
        <f t="shared" si="35"/>
        <v>12.654404723224468</v>
      </c>
    </row>
    <row r="720" spans="1:6" s="204" customFormat="1" ht="18.75" customHeight="1">
      <c r="A720" s="227">
        <v>7</v>
      </c>
      <c r="B720" s="243" t="s">
        <v>75</v>
      </c>
      <c r="C720" s="201" t="s">
        <v>9</v>
      </c>
      <c r="D720" s="334">
        <v>1</v>
      </c>
      <c r="E720" s="742">
        <v>12.654404723224468</v>
      </c>
      <c r="F720" s="611">
        <f t="shared" si="35"/>
        <v>12.654404723224468</v>
      </c>
    </row>
    <row r="721" spans="1:6" s="172" customFormat="1" ht="18.75" customHeight="1">
      <c r="A721" s="227">
        <v>8</v>
      </c>
      <c r="B721" s="195" t="s">
        <v>76</v>
      </c>
      <c r="C721" s="155" t="s">
        <v>9</v>
      </c>
      <c r="D721" s="335">
        <v>4</v>
      </c>
      <c r="E721" s="742">
        <v>22.26877478256463</v>
      </c>
      <c r="F721" s="611">
        <f t="shared" si="35"/>
        <v>89.075099130258522</v>
      </c>
    </row>
    <row r="722" spans="1:6" s="172" customFormat="1" ht="18.75" customHeight="1">
      <c r="A722" s="227">
        <v>9</v>
      </c>
      <c r="B722" s="195" t="s">
        <v>77</v>
      </c>
      <c r="C722" s="155" t="s">
        <v>9</v>
      </c>
      <c r="D722" s="335">
        <v>1</v>
      </c>
      <c r="E722" s="742">
        <v>20.440916322543323</v>
      </c>
      <c r="F722" s="611">
        <f t="shared" si="35"/>
        <v>20.440916322543323</v>
      </c>
    </row>
    <row r="723" spans="1:6" s="172" customFormat="1" ht="18.75" customHeight="1">
      <c r="A723" s="227">
        <v>10</v>
      </c>
      <c r="B723" s="195" t="s">
        <v>78</v>
      </c>
      <c r="C723" s="155" t="s">
        <v>9</v>
      </c>
      <c r="D723" s="335">
        <v>1</v>
      </c>
      <c r="E723" s="742">
        <v>15.238549936328816</v>
      </c>
      <c r="F723" s="611">
        <f t="shared" si="35"/>
        <v>15.238549936328816</v>
      </c>
    </row>
    <row r="724" spans="1:6" s="261" customFormat="1" ht="21.75" customHeight="1">
      <c r="A724" s="227">
        <v>11</v>
      </c>
      <c r="B724" s="681" t="s">
        <v>79</v>
      </c>
      <c r="C724" s="682" t="s">
        <v>9</v>
      </c>
      <c r="D724" s="260">
        <v>2</v>
      </c>
      <c r="E724" s="742">
        <v>11.873268629198268</v>
      </c>
      <c r="F724" s="611">
        <f t="shared" si="35"/>
        <v>23.746537258396536</v>
      </c>
    </row>
    <row r="725" spans="1:6" s="204" customFormat="1" ht="18.75" customHeight="1">
      <c r="A725" s="227">
        <v>12</v>
      </c>
      <c r="B725" s="243" t="s">
        <v>80</v>
      </c>
      <c r="C725" s="201" t="s">
        <v>9</v>
      </c>
      <c r="D725" s="334">
        <v>8</v>
      </c>
      <c r="E725" s="742">
        <v>4.5566272151528437</v>
      </c>
      <c r="F725" s="611">
        <f t="shared" si="35"/>
        <v>36.45301772122275</v>
      </c>
    </row>
    <row r="726" spans="1:6" s="204" customFormat="1" ht="18.75" customHeight="1">
      <c r="A726" s="227">
        <v>13</v>
      </c>
      <c r="B726" s="243" t="s">
        <v>81</v>
      </c>
      <c r="C726" s="201" t="s">
        <v>9</v>
      </c>
      <c r="D726" s="334">
        <v>2</v>
      </c>
      <c r="E726" s="742">
        <v>3.9056804701310091</v>
      </c>
      <c r="F726" s="611">
        <f t="shared" si="35"/>
        <v>7.8113609402620181</v>
      </c>
    </row>
    <row r="727" spans="1:6" s="240" customFormat="1" ht="27.75" customHeight="1">
      <c r="A727" s="227">
        <v>14</v>
      </c>
      <c r="B727" s="173" t="s">
        <v>115</v>
      </c>
      <c r="C727" s="262" t="s">
        <v>9</v>
      </c>
      <c r="D727" s="263">
        <v>2</v>
      </c>
      <c r="E727" s="742">
        <v>6.0441318170069911</v>
      </c>
      <c r="F727" s="611">
        <f t="shared" si="35"/>
        <v>12.088263634013982</v>
      </c>
    </row>
    <row r="728" spans="1:6" s="240" customFormat="1" ht="21" customHeight="1">
      <c r="A728" s="227">
        <v>15</v>
      </c>
      <c r="B728" s="173" t="s">
        <v>70</v>
      </c>
      <c r="C728" s="262" t="s">
        <v>6</v>
      </c>
      <c r="D728" s="226">
        <v>3</v>
      </c>
      <c r="E728" s="742">
        <v>1.8101247511745908</v>
      </c>
      <c r="F728" s="611">
        <f t="shared" si="35"/>
        <v>5.4303742535237722</v>
      </c>
    </row>
    <row r="729" spans="1:6" s="172" customFormat="1" ht="21" customHeight="1">
      <c r="A729" s="227">
        <v>16</v>
      </c>
      <c r="B729" s="195" t="s">
        <v>71</v>
      </c>
      <c r="C729" s="155" t="s">
        <v>5</v>
      </c>
      <c r="D729" s="216">
        <v>13</v>
      </c>
      <c r="E729" s="742">
        <v>0.11525222692672493</v>
      </c>
      <c r="F729" s="611">
        <f t="shared" si="35"/>
        <v>1.4982789500474241</v>
      </c>
    </row>
    <row r="730" spans="1:6" s="204" customFormat="1" ht="24">
      <c r="A730" s="227">
        <v>17</v>
      </c>
      <c r="B730" s="243" t="s">
        <v>116</v>
      </c>
      <c r="C730" s="201" t="s">
        <v>5</v>
      </c>
      <c r="D730" s="334">
        <v>7.5</v>
      </c>
      <c r="E730" s="742">
        <v>4.3601201993078877</v>
      </c>
      <c r="F730" s="611">
        <f t="shared" si="35"/>
        <v>32.700901494809159</v>
      </c>
    </row>
    <row r="731" spans="1:6" s="172" customFormat="1" ht="16.5" customHeight="1">
      <c r="A731" s="227">
        <v>18</v>
      </c>
      <c r="B731" s="195" t="s">
        <v>106</v>
      </c>
      <c r="C731" s="155" t="s">
        <v>9</v>
      </c>
      <c r="D731" s="335">
        <v>2</v>
      </c>
      <c r="E731" s="742">
        <v>20.44560313910748</v>
      </c>
      <c r="F731" s="611">
        <f t="shared" si="35"/>
        <v>40.891206278214959</v>
      </c>
    </row>
    <row r="732" spans="1:6" s="204" customFormat="1" ht="18.75" customHeight="1">
      <c r="A732" s="227">
        <v>19</v>
      </c>
      <c r="B732" s="243" t="s">
        <v>81</v>
      </c>
      <c r="C732" s="201" t="s">
        <v>9</v>
      </c>
      <c r="D732" s="334">
        <v>4</v>
      </c>
      <c r="E732" s="742">
        <v>3.9056804701310091</v>
      </c>
      <c r="F732" s="611">
        <f t="shared" si="35"/>
        <v>15.622721880524036</v>
      </c>
    </row>
    <row r="733" spans="1:6" s="204" customFormat="1" ht="18.75" customHeight="1">
      <c r="A733" s="227">
        <v>20</v>
      </c>
      <c r="B733" s="243" t="s">
        <v>107</v>
      </c>
      <c r="C733" s="201" t="s">
        <v>9</v>
      </c>
      <c r="D733" s="334">
        <v>2</v>
      </c>
      <c r="E733" s="742">
        <v>9.842314784730144</v>
      </c>
      <c r="F733" s="611">
        <f t="shared" si="35"/>
        <v>19.684629569460288</v>
      </c>
    </row>
    <row r="734" spans="1:6" s="204" customFormat="1" ht="21.75" customHeight="1">
      <c r="A734" s="227">
        <v>21</v>
      </c>
      <c r="B734" s="678" t="s">
        <v>108</v>
      </c>
      <c r="C734" s="201" t="s">
        <v>9</v>
      </c>
      <c r="D734" s="334">
        <v>4</v>
      </c>
      <c r="E734" s="742">
        <v>7.1864520650410562</v>
      </c>
      <c r="F734" s="611">
        <f t="shared" si="35"/>
        <v>28.745808260164225</v>
      </c>
    </row>
    <row r="735" spans="1:6" s="204" customFormat="1" ht="15.75" customHeight="1">
      <c r="A735" s="227">
        <v>22</v>
      </c>
      <c r="B735" s="678" t="s">
        <v>101</v>
      </c>
      <c r="C735" s="201" t="s">
        <v>9</v>
      </c>
      <c r="D735" s="334">
        <v>2</v>
      </c>
      <c r="E735" s="742">
        <v>9.998542003535384</v>
      </c>
      <c r="F735" s="611">
        <f t="shared" si="35"/>
        <v>19.997084007070768</v>
      </c>
    </row>
    <row r="736" spans="1:6" s="240" customFormat="1" ht="22.5" customHeight="1">
      <c r="A736" s="227">
        <v>23</v>
      </c>
      <c r="B736" s="173" t="s">
        <v>70</v>
      </c>
      <c r="C736" s="262" t="s">
        <v>6</v>
      </c>
      <c r="D736" s="226">
        <v>1.3</v>
      </c>
      <c r="E736" s="742">
        <v>1.8101247511745908</v>
      </c>
      <c r="F736" s="611">
        <f t="shared" si="35"/>
        <v>2.3531621765269684</v>
      </c>
    </row>
    <row r="737" spans="1:6" s="172" customFormat="1" ht="21.75" customHeight="1">
      <c r="A737" s="227">
        <v>24</v>
      </c>
      <c r="B737" s="195" t="s">
        <v>71</v>
      </c>
      <c r="C737" s="155" t="s">
        <v>5</v>
      </c>
      <c r="D737" s="216">
        <v>7.5</v>
      </c>
      <c r="E737" s="742">
        <v>0.11525222692672493</v>
      </c>
      <c r="F737" s="611">
        <f t="shared" si="35"/>
        <v>0.86439170195043702</v>
      </c>
    </row>
    <row r="738" spans="1:6" s="172" customFormat="1" ht="28.5" customHeight="1">
      <c r="A738" s="227">
        <v>25</v>
      </c>
      <c r="B738" s="195" t="s">
        <v>117</v>
      </c>
      <c r="C738" s="201" t="s">
        <v>5</v>
      </c>
      <c r="D738" s="216">
        <v>11</v>
      </c>
      <c r="E738" s="742">
        <v>6.9887268616307967</v>
      </c>
      <c r="F738" s="611">
        <f t="shared" si="35"/>
        <v>76.875995477938758</v>
      </c>
    </row>
    <row r="739" spans="1:6" s="204" customFormat="1" ht="22.5" customHeight="1">
      <c r="A739" s="227">
        <v>26</v>
      </c>
      <c r="B739" s="243" t="s">
        <v>546</v>
      </c>
      <c r="C739" s="201" t="s">
        <v>5</v>
      </c>
      <c r="D739" s="334">
        <v>4</v>
      </c>
      <c r="E739" s="742">
        <v>4.3601201993078877</v>
      </c>
      <c r="F739" s="611">
        <f t="shared" si="35"/>
        <v>17.440480797231551</v>
      </c>
    </row>
    <row r="740" spans="1:6" s="172" customFormat="1" ht="19.5" customHeight="1">
      <c r="A740" s="227">
        <v>27</v>
      </c>
      <c r="B740" s="195" t="s">
        <v>106</v>
      </c>
      <c r="C740" s="155" t="s">
        <v>9</v>
      </c>
      <c r="D740" s="335">
        <v>2</v>
      </c>
      <c r="E740" s="742">
        <v>20.44560313910748</v>
      </c>
      <c r="F740" s="611">
        <f t="shared" si="35"/>
        <v>40.891206278214959</v>
      </c>
    </row>
    <row r="741" spans="1:6" s="204" customFormat="1" ht="18.75" customHeight="1">
      <c r="A741" s="227">
        <v>28</v>
      </c>
      <c r="B741" s="243" t="s">
        <v>81</v>
      </c>
      <c r="C741" s="201" t="s">
        <v>9</v>
      </c>
      <c r="D741" s="334">
        <v>4</v>
      </c>
      <c r="E741" s="742">
        <v>3.9056804701310091</v>
      </c>
      <c r="F741" s="611">
        <f t="shared" si="35"/>
        <v>15.622721880524036</v>
      </c>
    </row>
    <row r="742" spans="1:6" s="172" customFormat="1" ht="20.25" customHeight="1">
      <c r="A742" s="227">
        <v>29</v>
      </c>
      <c r="B742" s="195" t="s">
        <v>109</v>
      </c>
      <c r="C742" s="155" t="s">
        <v>9</v>
      </c>
      <c r="D742" s="216">
        <v>2</v>
      </c>
      <c r="E742" s="742">
        <v>18.415972568773416</v>
      </c>
      <c r="F742" s="611">
        <f t="shared" si="35"/>
        <v>36.831945137546832</v>
      </c>
    </row>
    <row r="743" spans="1:6" s="204" customFormat="1" ht="21.75" customHeight="1">
      <c r="A743" s="227">
        <v>30</v>
      </c>
      <c r="B743" s="678" t="s">
        <v>110</v>
      </c>
      <c r="C743" s="201" t="s">
        <v>9</v>
      </c>
      <c r="D743" s="334">
        <v>8</v>
      </c>
      <c r="E743" s="742">
        <v>13.591768036055912</v>
      </c>
      <c r="F743" s="611">
        <f t="shared" si="35"/>
        <v>108.7341442884473</v>
      </c>
    </row>
    <row r="744" spans="1:6" s="204" customFormat="1" ht="21.75" customHeight="1">
      <c r="A744" s="227">
        <v>31</v>
      </c>
      <c r="B744" s="243" t="s">
        <v>95</v>
      </c>
      <c r="C744" s="201" t="s">
        <v>9</v>
      </c>
      <c r="D744" s="334">
        <v>4</v>
      </c>
      <c r="E744" s="742">
        <v>7.1864520650410562</v>
      </c>
      <c r="F744" s="611">
        <f t="shared" si="35"/>
        <v>28.745808260164225</v>
      </c>
    </row>
    <row r="745" spans="1:6" s="204" customFormat="1" ht="18.75" customHeight="1">
      <c r="A745" s="227">
        <v>32</v>
      </c>
      <c r="B745" s="243" t="s">
        <v>111</v>
      </c>
      <c r="C745" s="201" t="s">
        <v>9</v>
      </c>
      <c r="D745" s="334">
        <v>1</v>
      </c>
      <c r="E745" s="742">
        <v>16.403857974550238</v>
      </c>
      <c r="F745" s="611">
        <f t="shared" si="35"/>
        <v>16.403857974550238</v>
      </c>
    </row>
    <row r="746" spans="1:6" s="240" customFormat="1" ht="21" customHeight="1">
      <c r="A746" s="227">
        <v>33</v>
      </c>
      <c r="B746" s="173" t="s">
        <v>70</v>
      </c>
      <c r="C746" s="262" t="s">
        <v>6</v>
      </c>
      <c r="D746" s="226">
        <v>3.8</v>
      </c>
      <c r="E746" s="742">
        <v>1.8101247511745908</v>
      </c>
      <c r="F746" s="611">
        <f t="shared" si="35"/>
        <v>6.8784740544634451</v>
      </c>
    </row>
    <row r="747" spans="1:6" s="240" customFormat="1" ht="21" customHeight="1">
      <c r="A747" s="227">
        <v>34</v>
      </c>
      <c r="B747" s="195" t="s">
        <v>71</v>
      </c>
      <c r="C747" s="155" t="s">
        <v>5</v>
      </c>
      <c r="D747" s="216">
        <v>15</v>
      </c>
      <c r="E747" s="742">
        <v>0.11525222692672493</v>
      </c>
      <c r="F747" s="611">
        <f t="shared" si="35"/>
        <v>1.728783403900874</v>
      </c>
    </row>
    <row r="748" spans="1:6" s="240" customFormat="1" ht="48">
      <c r="A748" s="227">
        <v>1</v>
      </c>
      <c r="B748" s="173" t="s">
        <v>2405</v>
      </c>
      <c r="C748" s="262" t="s">
        <v>72</v>
      </c>
      <c r="D748" s="224">
        <v>1</v>
      </c>
      <c r="E748" s="741">
        <v>10183.924800000003</v>
      </c>
      <c r="F748" s="611">
        <f t="shared" si="35"/>
        <v>10183.924800000003</v>
      </c>
    </row>
    <row r="749" spans="1:6" s="172" customFormat="1" ht="19.5" customHeight="1">
      <c r="A749" s="227">
        <v>2</v>
      </c>
      <c r="B749" s="401" t="s">
        <v>2406</v>
      </c>
      <c r="C749" s="227" t="s">
        <v>72</v>
      </c>
      <c r="D749" s="156">
        <v>1</v>
      </c>
      <c r="E749" s="741">
        <v>162.45784800000001</v>
      </c>
      <c r="F749" s="611">
        <f t="shared" ref="F749" si="36">D749*E749</f>
        <v>162.45784800000001</v>
      </c>
    </row>
    <row r="750" spans="1:6" s="221" customFormat="1" ht="19.5" customHeight="1">
      <c r="A750" s="197"/>
      <c r="B750" s="679" t="s">
        <v>719</v>
      </c>
      <c r="C750" s="197"/>
      <c r="D750" s="252"/>
      <c r="E750" s="252"/>
      <c r="F750" s="612">
        <f>SUM(F714:F749)</f>
        <v>11362.454691286963</v>
      </c>
    </row>
    <row r="751" spans="1:6" s="110" customFormat="1" ht="23.25" customHeight="1">
      <c r="A751" s="45"/>
      <c r="B751" s="784" t="s">
        <v>745</v>
      </c>
      <c r="C751" s="784"/>
      <c r="D751" s="784"/>
      <c r="E751" s="784"/>
      <c r="F751" s="784"/>
    </row>
    <row r="752" spans="1:6" s="172" customFormat="1" ht="42.75" customHeight="1">
      <c r="A752" s="155">
        <v>1</v>
      </c>
      <c r="B752" s="173" t="s">
        <v>835</v>
      </c>
      <c r="C752" s="155" t="s">
        <v>72</v>
      </c>
      <c r="D752" s="156">
        <v>2</v>
      </c>
      <c r="E752" s="742">
        <v>155.6768566471786</v>
      </c>
      <c r="F752" s="611">
        <f t="shared" ref="F752:F815" si="37">D752*E752</f>
        <v>311.35371329435719</v>
      </c>
    </row>
    <row r="753" spans="1:6" s="257" customFormat="1" ht="24" customHeight="1">
      <c r="A753" s="227">
        <v>2</v>
      </c>
      <c r="B753" s="157" t="s">
        <v>899</v>
      </c>
      <c r="C753" s="227" t="s">
        <v>72</v>
      </c>
      <c r="D753" s="156">
        <v>2</v>
      </c>
      <c r="E753" s="742">
        <v>49.141630004629697</v>
      </c>
      <c r="F753" s="611">
        <f t="shared" si="37"/>
        <v>98.283260009259394</v>
      </c>
    </row>
    <row r="754" spans="1:6" s="172" customFormat="1" ht="22.5" customHeight="1">
      <c r="A754" s="227">
        <v>3</v>
      </c>
      <c r="B754" s="264" t="s">
        <v>720</v>
      </c>
      <c r="C754" s="155" t="s">
        <v>9</v>
      </c>
      <c r="D754" s="265">
        <v>1</v>
      </c>
      <c r="E754" s="742">
        <v>8.4331316940953762</v>
      </c>
      <c r="F754" s="611">
        <f t="shared" si="37"/>
        <v>8.4331316940953762</v>
      </c>
    </row>
    <row r="755" spans="1:6" s="168" customFormat="1" ht="24.75" customHeight="1">
      <c r="A755" s="227">
        <v>4</v>
      </c>
      <c r="B755" s="162" t="s">
        <v>721</v>
      </c>
      <c r="C755" s="160" t="s">
        <v>9</v>
      </c>
      <c r="D755" s="161">
        <v>1</v>
      </c>
      <c r="E755" s="742">
        <v>66.517768199924561</v>
      </c>
      <c r="F755" s="611">
        <f t="shared" si="37"/>
        <v>66.517768199924561</v>
      </c>
    </row>
    <row r="756" spans="1:6" s="168" customFormat="1" ht="29.25" customHeight="1">
      <c r="A756" s="227">
        <v>5</v>
      </c>
      <c r="B756" s="162" t="s">
        <v>722</v>
      </c>
      <c r="C756" s="160" t="s">
        <v>9</v>
      </c>
      <c r="D756" s="161">
        <v>1</v>
      </c>
      <c r="E756" s="742">
        <v>40.836356836625114</v>
      </c>
      <c r="F756" s="611">
        <f t="shared" si="37"/>
        <v>40.836356836625114</v>
      </c>
    </row>
    <row r="757" spans="1:6" s="168" customFormat="1" ht="33" customHeight="1">
      <c r="A757" s="227">
        <v>6</v>
      </c>
      <c r="B757" s="159" t="s">
        <v>898</v>
      </c>
      <c r="C757" s="160" t="s">
        <v>72</v>
      </c>
      <c r="D757" s="161">
        <v>1</v>
      </c>
      <c r="E757" s="742">
        <v>49.141630004629697</v>
      </c>
      <c r="F757" s="611">
        <f t="shared" si="37"/>
        <v>49.141630004629697</v>
      </c>
    </row>
    <row r="758" spans="1:6" s="257" customFormat="1" ht="34.5" customHeight="1">
      <c r="A758" s="227">
        <v>7</v>
      </c>
      <c r="B758" s="157" t="s">
        <v>900</v>
      </c>
      <c r="C758" s="227" t="s">
        <v>72</v>
      </c>
      <c r="D758" s="156">
        <v>1</v>
      </c>
      <c r="E758" s="742">
        <v>49.141630004629697</v>
      </c>
      <c r="F758" s="611">
        <f t="shared" si="37"/>
        <v>49.141630004629697</v>
      </c>
    </row>
    <row r="759" spans="1:6" s="168" customFormat="1" ht="40.5" customHeight="1">
      <c r="A759" s="227">
        <v>8</v>
      </c>
      <c r="B759" s="159" t="s">
        <v>901</v>
      </c>
      <c r="C759" s="160" t="s">
        <v>72</v>
      </c>
      <c r="D759" s="161">
        <v>1</v>
      </c>
      <c r="E759" s="742">
        <v>49.141630004629697</v>
      </c>
      <c r="F759" s="611">
        <f t="shared" si="37"/>
        <v>49.141630004629697</v>
      </c>
    </row>
    <row r="760" spans="1:6" s="168" customFormat="1" ht="30.75" customHeight="1">
      <c r="A760" s="227">
        <v>9</v>
      </c>
      <c r="B760" s="159" t="s">
        <v>902</v>
      </c>
      <c r="C760" s="160" t="s">
        <v>72</v>
      </c>
      <c r="D760" s="161">
        <v>1</v>
      </c>
      <c r="E760" s="742">
        <v>49.141630004629697</v>
      </c>
      <c r="F760" s="611">
        <f t="shared" si="37"/>
        <v>49.141630004629697</v>
      </c>
    </row>
    <row r="761" spans="1:6" s="168" customFormat="1" ht="40.5" customHeight="1">
      <c r="A761" s="227">
        <v>10</v>
      </c>
      <c r="B761" s="162" t="s">
        <v>723</v>
      </c>
      <c r="C761" s="160" t="s">
        <v>72</v>
      </c>
      <c r="D761" s="161">
        <v>1</v>
      </c>
      <c r="E761" s="742">
        <v>49.141630004629697</v>
      </c>
      <c r="F761" s="611">
        <f t="shared" si="37"/>
        <v>49.141630004629697</v>
      </c>
    </row>
    <row r="762" spans="1:6" s="168" customFormat="1" ht="29.25" customHeight="1">
      <c r="A762" s="227">
        <v>11</v>
      </c>
      <c r="B762" s="159" t="s">
        <v>724</v>
      </c>
      <c r="C762" s="160" t="s">
        <v>72</v>
      </c>
      <c r="D762" s="161">
        <v>1</v>
      </c>
      <c r="E762" s="742">
        <v>49.141630004629697</v>
      </c>
      <c r="F762" s="611">
        <f t="shared" si="37"/>
        <v>49.141630004629697</v>
      </c>
    </row>
    <row r="763" spans="1:6" s="172" customFormat="1" ht="21.75" customHeight="1">
      <c r="A763" s="227">
        <v>12</v>
      </c>
      <c r="B763" s="264" t="s">
        <v>725</v>
      </c>
      <c r="C763" s="155" t="s">
        <v>9</v>
      </c>
      <c r="D763" s="265">
        <v>1</v>
      </c>
      <c r="E763" s="742">
        <v>8.4331316940953762</v>
      </c>
      <c r="F763" s="611">
        <f t="shared" si="37"/>
        <v>8.4331316940953762</v>
      </c>
    </row>
    <row r="764" spans="1:6" s="172" customFormat="1" ht="21.75" customHeight="1">
      <c r="A764" s="227">
        <v>13</v>
      </c>
      <c r="B764" s="264" t="s">
        <v>726</v>
      </c>
      <c r="C764" s="155" t="s">
        <v>9</v>
      </c>
      <c r="D764" s="265">
        <v>1</v>
      </c>
      <c r="E764" s="742">
        <v>8.4331316940953762</v>
      </c>
      <c r="F764" s="611">
        <f t="shared" si="37"/>
        <v>8.4331316940953762</v>
      </c>
    </row>
    <row r="765" spans="1:6" s="172" customFormat="1" ht="36" customHeight="1">
      <c r="A765" s="227">
        <v>1</v>
      </c>
      <c r="B765" s="195" t="s">
        <v>302</v>
      </c>
      <c r="C765" s="227" t="s">
        <v>9</v>
      </c>
      <c r="D765" s="335">
        <v>2</v>
      </c>
      <c r="E765" s="742">
        <v>45.52429499564073</v>
      </c>
      <c r="F765" s="611">
        <f t="shared" si="37"/>
        <v>91.04858999128146</v>
      </c>
    </row>
    <row r="766" spans="1:6" s="172" customFormat="1" ht="19.5" customHeight="1">
      <c r="A766" s="227">
        <f>A765+1</f>
        <v>2</v>
      </c>
      <c r="B766" s="195" t="s">
        <v>727</v>
      </c>
      <c r="C766" s="155" t="s">
        <v>9</v>
      </c>
      <c r="D766" s="335">
        <v>6</v>
      </c>
      <c r="E766" s="742">
        <v>32.42354400490526</v>
      </c>
      <c r="F766" s="611">
        <f t="shared" si="37"/>
        <v>194.54126402943155</v>
      </c>
    </row>
    <row r="767" spans="1:6" s="172" customFormat="1" ht="19.5" customHeight="1">
      <c r="A767" s="227">
        <f t="shared" ref="A767:A807" si="38">A766+1</f>
        <v>3</v>
      </c>
      <c r="B767" s="195" t="s">
        <v>150</v>
      </c>
      <c r="C767" s="155" t="s">
        <v>9</v>
      </c>
      <c r="D767" s="335">
        <v>15</v>
      </c>
      <c r="E767" s="742">
        <v>24.143501408227518</v>
      </c>
      <c r="F767" s="611">
        <f t="shared" si="37"/>
        <v>362.15252112341278</v>
      </c>
    </row>
    <row r="768" spans="1:6" s="172" customFormat="1" ht="21" customHeight="1">
      <c r="A768" s="227">
        <f t="shared" si="38"/>
        <v>4</v>
      </c>
      <c r="B768" s="195" t="s">
        <v>728</v>
      </c>
      <c r="C768" s="155" t="s">
        <v>9</v>
      </c>
      <c r="D768" s="335">
        <v>5</v>
      </c>
      <c r="E768" s="742">
        <v>9.770597278145404</v>
      </c>
      <c r="F768" s="611">
        <f t="shared" si="37"/>
        <v>48.852986390727018</v>
      </c>
    </row>
    <row r="769" spans="1:6" s="172" customFormat="1" ht="17.25" customHeight="1">
      <c r="A769" s="227">
        <f t="shared" si="38"/>
        <v>5</v>
      </c>
      <c r="B769" s="205" t="s">
        <v>151</v>
      </c>
      <c r="C769" s="155" t="s">
        <v>9</v>
      </c>
      <c r="D769" s="216">
        <v>16</v>
      </c>
      <c r="E769" s="742">
        <v>9.4581428405349239</v>
      </c>
      <c r="F769" s="611">
        <f t="shared" si="37"/>
        <v>151.33028544855878</v>
      </c>
    </row>
    <row r="770" spans="1:6" s="221" customFormat="1" ht="16.5" customHeight="1">
      <c r="A770" s="227">
        <f t="shared" si="38"/>
        <v>6</v>
      </c>
      <c r="B770" s="205" t="s">
        <v>729</v>
      </c>
      <c r="C770" s="155" t="s">
        <v>9</v>
      </c>
      <c r="D770" s="219">
        <v>2</v>
      </c>
      <c r="E770" s="742">
        <v>29.298999628800448</v>
      </c>
      <c r="F770" s="611">
        <f t="shared" si="37"/>
        <v>58.597999257600897</v>
      </c>
    </row>
    <row r="771" spans="1:6" s="221" customFormat="1" ht="19.5" customHeight="1">
      <c r="A771" s="227">
        <f t="shared" si="38"/>
        <v>7</v>
      </c>
      <c r="B771" s="205" t="s">
        <v>152</v>
      </c>
      <c r="C771" s="155" t="s">
        <v>9</v>
      </c>
      <c r="D771" s="219">
        <v>5</v>
      </c>
      <c r="E771" s="742">
        <v>15.707231592744538</v>
      </c>
      <c r="F771" s="611">
        <f t="shared" si="37"/>
        <v>78.536157963722687</v>
      </c>
    </row>
    <row r="772" spans="1:6" s="240" customFormat="1" ht="21" customHeight="1">
      <c r="A772" s="227">
        <f t="shared" si="38"/>
        <v>8</v>
      </c>
      <c r="B772" s="39" t="s">
        <v>728</v>
      </c>
      <c r="C772" s="262" t="s">
        <v>9</v>
      </c>
      <c r="D772" s="224">
        <v>2</v>
      </c>
      <c r="E772" s="742">
        <v>13.988732185886894</v>
      </c>
      <c r="F772" s="611">
        <f t="shared" si="37"/>
        <v>27.977464371773788</v>
      </c>
    </row>
    <row r="773" spans="1:6" s="239" customFormat="1" ht="20.25" customHeight="1">
      <c r="A773" s="227">
        <f t="shared" si="38"/>
        <v>9</v>
      </c>
      <c r="B773" s="195" t="s">
        <v>836</v>
      </c>
      <c r="C773" s="238" t="s">
        <v>9</v>
      </c>
      <c r="D773" s="223">
        <v>2</v>
      </c>
      <c r="E773" s="742">
        <v>41.016041039193475</v>
      </c>
      <c r="F773" s="611">
        <f t="shared" si="37"/>
        <v>82.032082078386949</v>
      </c>
    </row>
    <row r="774" spans="1:6" s="239" customFormat="1" ht="20.25" customHeight="1">
      <c r="A774" s="227">
        <f t="shared" si="38"/>
        <v>10</v>
      </c>
      <c r="B774" s="195" t="s">
        <v>837</v>
      </c>
      <c r="C774" s="238" t="s">
        <v>9</v>
      </c>
      <c r="D774" s="223">
        <v>4</v>
      </c>
      <c r="E774" s="742">
        <v>28.049181878358521</v>
      </c>
      <c r="F774" s="611">
        <f t="shared" si="37"/>
        <v>112.19672751343408</v>
      </c>
    </row>
    <row r="775" spans="1:6" s="239" customFormat="1" ht="19.5" customHeight="1">
      <c r="A775" s="227">
        <f t="shared" si="38"/>
        <v>11</v>
      </c>
      <c r="B775" s="39" t="s">
        <v>728</v>
      </c>
      <c r="C775" s="238" t="s">
        <v>9</v>
      </c>
      <c r="D775" s="223">
        <v>1</v>
      </c>
      <c r="E775" s="742">
        <v>17.894412656017902</v>
      </c>
      <c r="F775" s="611">
        <f t="shared" si="37"/>
        <v>17.894412656017902</v>
      </c>
    </row>
    <row r="776" spans="1:6" s="239" customFormat="1" ht="20.25" customHeight="1">
      <c r="A776" s="227">
        <f t="shared" si="38"/>
        <v>12</v>
      </c>
      <c r="B776" s="237" t="s">
        <v>153</v>
      </c>
      <c r="C776" s="238" t="s">
        <v>9</v>
      </c>
      <c r="D776" s="216">
        <v>8</v>
      </c>
      <c r="E776" s="742">
        <v>10.859164944065469</v>
      </c>
      <c r="F776" s="611">
        <f t="shared" si="37"/>
        <v>86.873319552523753</v>
      </c>
    </row>
    <row r="777" spans="1:6" s="239" customFormat="1" ht="18" customHeight="1">
      <c r="A777" s="227">
        <f t="shared" si="38"/>
        <v>13</v>
      </c>
      <c r="B777" s="237" t="s">
        <v>550</v>
      </c>
      <c r="C777" s="238" t="s">
        <v>9</v>
      </c>
      <c r="D777" s="223">
        <v>11</v>
      </c>
      <c r="E777" s="742">
        <v>12.393068070796041</v>
      </c>
      <c r="F777" s="611">
        <f t="shared" si="37"/>
        <v>136.32374877875645</v>
      </c>
    </row>
    <row r="778" spans="1:6" s="239" customFormat="1" ht="24" customHeight="1">
      <c r="A778" s="227">
        <f t="shared" si="38"/>
        <v>14</v>
      </c>
      <c r="B778" s="237" t="s">
        <v>551</v>
      </c>
      <c r="C778" s="238" t="s">
        <v>9</v>
      </c>
      <c r="D778" s="223">
        <v>7</v>
      </c>
      <c r="E778" s="742">
        <v>4.5218011487665022</v>
      </c>
      <c r="F778" s="611">
        <f t="shared" si="37"/>
        <v>31.652608041365514</v>
      </c>
    </row>
    <row r="779" spans="1:6" s="240" customFormat="1" ht="19.5" customHeight="1">
      <c r="A779" s="227">
        <f t="shared" si="38"/>
        <v>15</v>
      </c>
      <c r="B779" s="194" t="s">
        <v>154</v>
      </c>
      <c r="C779" s="238" t="s">
        <v>9</v>
      </c>
      <c r="D779" s="337">
        <v>10</v>
      </c>
      <c r="E779" s="742">
        <v>9.061178690703942</v>
      </c>
      <c r="F779" s="611">
        <f t="shared" si="37"/>
        <v>90.611786907039416</v>
      </c>
    </row>
    <row r="780" spans="1:6" s="240" customFormat="1" ht="18" customHeight="1">
      <c r="A780" s="227">
        <f t="shared" si="38"/>
        <v>16</v>
      </c>
      <c r="B780" s="194" t="s">
        <v>730</v>
      </c>
      <c r="C780" s="262" t="s">
        <v>9</v>
      </c>
      <c r="D780" s="194">
        <v>20</v>
      </c>
      <c r="E780" s="742">
        <v>6.717770408625336</v>
      </c>
      <c r="F780" s="611">
        <f t="shared" si="37"/>
        <v>134.35540817250671</v>
      </c>
    </row>
    <row r="781" spans="1:6" s="240" customFormat="1" ht="18" customHeight="1">
      <c r="A781" s="227">
        <f t="shared" si="38"/>
        <v>17</v>
      </c>
      <c r="B781" s="194" t="s">
        <v>731</v>
      </c>
      <c r="C781" s="262" t="s">
        <v>9</v>
      </c>
      <c r="D781" s="226">
        <v>11</v>
      </c>
      <c r="E781" s="742">
        <v>4.21813490774149</v>
      </c>
      <c r="F781" s="611">
        <f t="shared" si="37"/>
        <v>46.399483985156394</v>
      </c>
    </row>
    <row r="782" spans="1:6" s="240" customFormat="1" ht="16.5" customHeight="1">
      <c r="A782" s="227">
        <f t="shared" si="38"/>
        <v>18</v>
      </c>
      <c r="B782" s="173" t="s">
        <v>732</v>
      </c>
      <c r="C782" s="262" t="s">
        <v>9</v>
      </c>
      <c r="D782" s="226">
        <v>6</v>
      </c>
      <c r="E782" s="742">
        <v>7.3426792838462971</v>
      </c>
      <c r="F782" s="611">
        <f t="shared" si="37"/>
        <v>44.056075703077781</v>
      </c>
    </row>
    <row r="783" spans="1:6" s="240" customFormat="1" ht="21" customHeight="1">
      <c r="A783" s="227">
        <f t="shared" si="38"/>
        <v>19</v>
      </c>
      <c r="B783" s="173" t="s">
        <v>733</v>
      </c>
      <c r="C783" s="262" t="s">
        <v>9</v>
      </c>
      <c r="D783" s="226">
        <v>8</v>
      </c>
      <c r="E783" s="742">
        <v>4.0619076889362491</v>
      </c>
      <c r="F783" s="611">
        <f t="shared" si="37"/>
        <v>32.495261511489993</v>
      </c>
    </row>
    <row r="784" spans="1:6" s="240" customFormat="1" ht="19.5" customHeight="1">
      <c r="A784" s="227">
        <f t="shared" si="38"/>
        <v>20</v>
      </c>
      <c r="B784" s="194" t="s">
        <v>155</v>
      </c>
      <c r="C784" s="262" t="s">
        <v>9</v>
      </c>
      <c r="D784" s="226">
        <v>4</v>
      </c>
      <c r="E784" s="742">
        <v>6.5615431898200951</v>
      </c>
      <c r="F784" s="611">
        <f t="shared" si="37"/>
        <v>26.24617275928038</v>
      </c>
    </row>
    <row r="785" spans="1:6" s="240" customFormat="1" ht="19.5" customHeight="1">
      <c r="A785" s="227">
        <f t="shared" si="38"/>
        <v>21</v>
      </c>
      <c r="B785" s="194" t="s">
        <v>805</v>
      </c>
      <c r="C785" s="262" t="s">
        <v>9</v>
      </c>
      <c r="D785" s="226">
        <v>12</v>
      </c>
      <c r="E785" s="742">
        <v>5.467952658183413</v>
      </c>
      <c r="F785" s="611">
        <f t="shared" si="37"/>
        <v>65.615431898200953</v>
      </c>
    </row>
    <row r="786" spans="1:6" s="240" customFormat="1" ht="19.5" customHeight="1">
      <c r="A786" s="227">
        <f t="shared" si="38"/>
        <v>22</v>
      </c>
      <c r="B786" s="194" t="s">
        <v>734</v>
      </c>
      <c r="C786" s="262" t="s">
        <v>9</v>
      </c>
      <c r="D786" s="226">
        <v>22</v>
      </c>
      <c r="E786" s="742">
        <v>5.467952658183413</v>
      </c>
      <c r="F786" s="611">
        <f t="shared" si="37"/>
        <v>120.29495848003509</v>
      </c>
    </row>
    <row r="787" spans="1:6" s="240" customFormat="1" ht="26.25" customHeight="1">
      <c r="A787" s="227">
        <f t="shared" si="38"/>
        <v>23</v>
      </c>
      <c r="B787" s="195" t="s">
        <v>735</v>
      </c>
      <c r="C787" s="262" t="s">
        <v>9</v>
      </c>
      <c r="D787" s="226">
        <v>1</v>
      </c>
      <c r="E787" s="742">
        <v>24.996355008838457</v>
      </c>
      <c r="F787" s="611">
        <f t="shared" si="37"/>
        <v>24.996355008838457</v>
      </c>
    </row>
    <row r="788" spans="1:6" s="239" customFormat="1" ht="19.5" customHeight="1">
      <c r="A788" s="227">
        <f t="shared" si="38"/>
        <v>24</v>
      </c>
      <c r="B788" s="237" t="s">
        <v>736</v>
      </c>
      <c r="C788" s="238" t="s">
        <v>9</v>
      </c>
      <c r="D788" s="223">
        <v>2</v>
      </c>
      <c r="E788" s="742">
        <v>24.61218306464324</v>
      </c>
      <c r="F788" s="611">
        <f t="shared" si="37"/>
        <v>49.22436612928648</v>
      </c>
    </row>
    <row r="789" spans="1:6" s="239" customFormat="1" ht="19.5" customHeight="1">
      <c r="A789" s="227">
        <f t="shared" si="38"/>
        <v>25</v>
      </c>
      <c r="B789" s="237" t="s">
        <v>737</v>
      </c>
      <c r="C789" s="238" t="s">
        <v>9</v>
      </c>
      <c r="D789" s="223">
        <v>2</v>
      </c>
      <c r="E789" s="742">
        <v>19.144230406459826</v>
      </c>
      <c r="F789" s="611">
        <f t="shared" si="37"/>
        <v>38.288460812919652</v>
      </c>
    </row>
    <row r="790" spans="1:6" s="239" customFormat="1" ht="19.5" customHeight="1">
      <c r="A790" s="227">
        <f t="shared" si="38"/>
        <v>26</v>
      </c>
      <c r="B790" s="237" t="s">
        <v>806</v>
      </c>
      <c r="C790" s="238" t="s">
        <v>9</v>
      </c>
      <c r="D790" s="223">
        <v>2</v>
      </c>
      <c r="E790" s="742">
        <v>18.363094312433624</v>
      </c>
      <c r="F790" s="611">
        <f t="shared" si="37"/>
        <v>36.726188624867248</v>
      </c>
    </row>
    <row r="791" spans="1:6" s="240" customFormat="1" ht="18" customHeight="1">
      <c r="A791" s="227">
        <f t="shared" si="38"/>
        <v>27</v>
      </c>
      <c r="B791" s="173" t="s">
        <v>738</v>
      </c>
      <c r="C791" s="238" t="s">
        <v>9</v>
      </c>
      <c r="D791" s="194">
        <v>1</v>
      </c>
      <c r="E791" s="742">
        <v>11.717041410393026</v>
      </c>
      <c r="F791" s="611">
        <f t="shared" si="37"/>
        <v>11.717041410393026</v>
      </c>
    </row>
    <row r="792" spans="1:6" s="257" customFormat="1" ht="21.75" customHeight="1">
      <c r="A792" s="227">
        <f t="shared" si="38"/>
        <v>28</v>
      </c>
      <c r="B792" s="401" t="s">
        <v>739</v>
      </c>
      <c r="C792" s="227" t="s">
        <v>5</v>
      </c>
      <c r="D792" s="156">
        <v>10</v>
      </c>
      <c r="E792" s="742">
        <v>5.3523118029323076</v>
      </c>
      <c r="F792" s="611">
        <f t="shared" si="37"/>
        <v>53.523118029323072</v>
      </c>
    </row>
    <row r="793" spans="1:6" s="266" customFormat="1" ht="27" customHeight="1">
      <c r="A793" s="227">
        <f t="shared" si="38"/>
        <v>29</v>
      </c>
      <c r="B793" s="190" t="s">
        <v>740</v>
      </c>
      <c r="C793" s="189" t="s">
        <v>5</v>
      </c>
      <c r="D793" s="198">
        <v>30</v>
      </c>
      <c r="E793" s="742">
        <v>4.018461071401096</v>
      </c>
      <c r="F793" s="611">
        <f t="shared" si="37"/>
        <v>120.55383214203287</v>
      </c>
    </row>
    <row r="794" spans="1:6" s="172" customFormat="1" ht="27" customHeight="1">
      <c r="A794" s="227">
        <f t="shared" si="38"/>
        <v>30</v>
      </c>
      <c r="B794" s="195" t="s">
        <v>342</v>
      </c>
      <c r="C794" s="155" t="s">
        <v>5</v>
      </c>
      <c r="D794" s="216">
        <v>22</v>
      </c>
      <c r="E794" s="742">
        <v>2.4541506490640943</v>
      </c>
      <c r="F794" s="611">
        <f t="shared" si="37"/>
        <v>53.991314279410076</v>
      </c>
    </row>
    <row r="795" spans="1:6" s="172" customFormat="1" ht="28.5" customHeight="1">
      <c r="A795" s="227">
        <f t="shared" si="38"/>
        <v>31</v>
      </c>
      <c r="B795" s="195" t="s">
        <v>343</v>
      </c>
      <c r="C795" s="155" t="s">
        <v>5</v>
      </c>
      <c r="D795" s="216">
        <v>55</v>
      </c>
      <c r="E795" s="742">
        <v>2.1729416552146614</v>
      </c>
      <c r="F795" s="611">
        <f t="shared" si="37"/>
        <v>119.51179103680637</v>
      </c>
    </row>
    <row r="796" spans="1:6" s="172" customFormat="1" ht="28.5" customHeight="1">
      <c r="A796" s="227">
        <f t="shared" si="38"/>
        <v>32</v>
      </c>
      <c r="B796" s="195" t="s">
        <v>344</v>
      </c>
      <c r="C796" s="155" t="s">
        <v>5</v>
      </c>
      <c r="D796" s="216">
        <v>20</v>
      </c>
      <c r="E796" s="742">
        <v>1.7198827206794642</v>
      </c>
      <c r="F796" s="611">
        <f t="shared" si="37"/>
        <v>34.397654413589287</v>
      </c>
    </row>
    <row r="797" spans="1:6" s="240" customFormat="1" ht="29.25" customHeight="1">
      <c r="A797" s="227">
        <f t="shared" si="38"/>
        <v>33</v>
      </c>
      <c r="B797" s="173" t="s">
        <v>741</v>
      </c>
      <c r="C797" s="262" t="s">
        <v>53</v>
      </c>
      <c r="D797" s="226">
        <v>10</v>
      </c>
      <c r="E797" s="742">
        <v>1.4060449692471635</v>
      </c>
      <c r="F797" s="611">
        <f t="shared" si="37"/>
        <v>14.060449692471636</v>
      </c>
    </row>
    <row r="798" spans="1:6" s="240" customFormat="1" ht="17.25" customHeight="1">
      <c r="A798" s="227">
        <f t="shared" si="38"/>
        <v>34</v>
      </c>
      <c r="B798" s="173" t="s">
        <v>742</v>
      </c>
      <c r="C798" s="262" t="s">
        <v>53</v>
      </c>
      <c r="D798" s="226">
        <v>30</v>
      </c>
      <c r="E798" s="742">
        <v>1.0935905316366825</v>
      </c>
      <c r="F798" s="611">
        <f t="shared" si="37"/>
        <v>32.807715949100476</v>
      </c>
    </row>
    <row r="799" spans="1:6" s="240" customFormat="1" ht="15.75" customHeight="1">
      <c r="A799" s="227">
        <f t="shared" si="38"/>
        <v>35</v>
      </c>
      <c r="B799" s="173" t="s">
        <v>157</v>
      </c>
      <c r="C799" s="262" t="s">
        <v>53</v>
      </c>
      <c r="D799" s="226">
        <v>22</v>
      </c>
      <c r="E799" s="742">
        <v>0.46868165641572113</v>
      </c>
      <c r="F799" s="611">
        <f t="shared" si="37"/>
        <v>10.310996441145864</v>
      </c>
    </row>
    <row r="800" spans="1:6" s="240" customFormat="1" ht="25.5" customHeight="1">
      <c r="A800" s="227">
        <f t="shared" si="38"/>
        <v>36</v>
      </c>
      <c r="B800" s="173" t="s">
        <v>345</v>
      </c>
      <c r="C800" s="262" t="s">
        <v>6</v>
      </c>
      <c r="D800" s="226">
        <v>12</v>
      </c>
      <c r="E800" s="742">
        <v>1.8089238175395996</v>
      </c>
      <c r="F800" s="611">
        <f t="shared" si="37"/>
        <v>21.707085810475196</v>
      </c>
    </row>
    <row r="801" spans="1:6" s="172" customFormat="1" ht="17.25" customHeight="1">
      <c r="A801" s="227">
        <f t="shared" si="38"/>
        <v>37</v>
      </c>
      <c r="B801" s="195" t="s">
        <v>156</v>
      </c>
      <c r="C801" s="155" t="s">
        <v>5</v>
      </c>
      <c r="D801" s="216">
        <v>137</v>
      </c>
      <c r="E801" s="742">
        <v>0.11522254375515194</v>
      </c>
      <c r="F801" s="611">
        <f t="shared" si="37"/>
        <v>15.785488494455816</v>
      </c>
    </row>
    <row r="802" spans="1:6" s="240" customFormat="1" ht="22.5" customHeight="1">
      <c r="A802" s="227">
        <f t="shared" si="38"/>
        <v>38</v>
      </c>
      <c r="B802" s="195" t="s">
        <v>158</v>
      </c>
      <c r="C802" s="262" t="s">
        <v>53</v>
      </c>
      <c r="D802" s="226">
        <v>53</v>
      </c>
      <c r="E802" s="742">
        <v>1.8089238175395996</v>
      </c>
      <c r="F802" s="611">
        <f t="shared" si="37"/>
        <v>95.872962329598778</v>
      </c>
    </row>
    <row r="803" spans="1:6" s="172" customFormat="1" ht="17.25" customHeight="1">
      <c r="A803" s="227">
        <f t="shared" si="38"/>
        <v>39</v>
      </c>
      <c r="B803" s="195" t="s">
        <v>159</v>
      </c>
      <c r="C803" s="155" t="s">
        <v>8</v>
      </c>
      <c r="D803" s="216">
        <v>50</v>
      </c>
      <c r="E803" s="742">
        <v>0.76057946126412956</v>
      </c>
      <c r="F803" s="611">
        <f t="shared" si="37"/>
        <v>38.028973063206479</v>
      </c>
    </row>
    <row r="804" spans="1:6" s="221" customFormat="1" ht="18.75" customHeight="1">
      <c r="A804" s="227">
        <f t="shared" si="38"/>
        <v>40</v>
      </c>
      <c r="B804" s="205" t="s">
        <v>743</v>
      </c>
      <c r="C804" s="155" t="s">
        <v>9</v>
      </c>
      <c r="D804" s="219">
        <v>2</v>
      </c>
      <c r="E804" s="742">
        <v>7.4271889960667989</v>
      </c>
      <c r="F804" s="611">
        <f t="shared" si="37"/>
        <v>14.854377992133598</v>
      </c>
    </row>
    <row r="805" spans="1:6" s="221" customFormat="1" ht="18" customHeight="1">
      <c r="A805" s="227">
        <f t="shared" si="38"/>
        <v>41</v>
      </c>
      <c r="B805" s="205" t="s">
        <v>744</v>
      </c>
      <c r="C805" s="155" t="s">
        <v>9</v>
      </c>
      <c r="D805" s="219">
        <v>3</v>
      </c>
      <c r="E805" s="742">
        <v>18.363094312433624</v>
      </c>
      <c r="F805" s="611">
        <f t="shared" si="37"/>
        <v>55.089282937300872</v>
      </c>
    </row>
    <row r="806" spans="1:6" s="221" customFormat="1" ht="28.5" customHeight="1">
      <c r="A806" s="227">
        <f t="shared" si="38"/>
        <v>42</v>
      </c>
      <c r="B806" s="195" t="s">
        <v>346</v>
      </c>
      <c r="C806" s="262" t="s">
        <v>53</v>
      </c>
      <c r="D806" s="226">
        <v>4.5</v>
      </c>
      <c r="E806" s="742">
        <v>8.1238153778724982</v>
      </c>
      <c r="F806" s="611">
        <f t="shared" si="37"/>
        <v>36.557169200426245</v>
      </c>
    </row>
    <row r="807" spans="1:6" s="267" customFormat="1" ht="17.25" customHeight="1">
      <c r="A807" s="227">
        <f t="shared" si="38"/>
        <v>43</v>
      </c>
      <c r="B807" s="195" t="s">
        <v>160</v>
      </c>
      <c r="C807" s="262" t="s">
        <v>63</v>
      </c>
      <c r="D807" s="226">
        <v>0.5</v>
      </c>
      <c r="E807" s="742">
        <v>24.371446133617496</v>
      </c>
      <c r="F807" s="611">
        <f t="shared" si="37"/>
        <v>12.185723066808748</v>
      </c>
    </row>
    <row r="808" spans="1:6" s="267" customFormat="1" ht="17.25" customHeight="1">
      <c r="A808" s="227">
        <f>A795+1</f>
        <v>32</v>
      </c>
      <c r="B808" s="264" t="s">
        <v>149</v>
      </c>
      <c r="C808" s="155" t="s">
        <v>5</v>
      </c>
      <c r="D808" s="268">
        <v>2.88</v>
      </c>
      <c r="E808" s="742">
        <v>13.904222473666392</v>
      </c>
      <c r="F808" s="611">
        <f t="shared" si="37"/>
        <v>40.044160724159205</v>
      </c>
    </row>
    <row r="809" spans="1:6" s="172" customFormat="1" ht="21.75" customHeight="1">
      <c r="A809" s="227">
        <v>1</v>
      </c>
      <c r="B809" s="173" t="s">
        <v>835</v>
      </c>
      <c r="C809" s="155" t="s">
        <v>72</v>
      </c>
      <c r="D809" s="156">
        <v>2</v>
      </c>
      <c r="E809" s="741">
        <v>801.65524530000016</v>
      </c>
      <c r="F809" s="611">
        <f t="shared" si="37"/>
        <v>1603.3104906000003</v>
      </c>
    </row>
    <row r="810" spans="1:6" s="172" customFormat="1" ht="21.75" customHeight="1">
      <c r="A810" s="227">
        <v>2</v>
      </c>
      <c r="B810" s="157" t="s">
        <v>2407</v>
      </c>
      <c r="C810" s="227" t="s">
        <v>72</v>
      </c>
      <c r="D810" s="156">
        <v>2</v>
      </c>
      <c r="E810" s="741">
        <v>572.1450000000001</v>
      </c>
      <c r="F810" s="611">
        <f t="shared" si="37"/>
        <v>1144.2900000000002</v>
      </c>
    </row>
    <row r="811" spans="1:6" s="172" customFormat="1" ht="21.75" customHeight="1">
      <c r="A811" s="227">
        <v>3</v>
      </c>
      <c r="B811" s="264" t="s">
        <v>720</v>
      </c>
      <c r="C811" s="155" t="s">
        <v>9</v>
      </c>
      <c r="D811" s="265">
        <v>1</v>
      </c>
      <c r="E811" s="741">
        <v>137.31480000000002</v>
      </c>
      <c r="F811" s="611">
        <f t="shared" si="37"/>
        <v>137.31480000000002</v>
      </c>
    </row>
    <row r="812" spans="1:6" s="172" customFormat="1" ht="21.75" customHeight="1">
      <c r="A812" s="227">
        <v>4</v>
      </c>
      <c r="B812" s="159" t="s">
        <v>2408</v>
      </c>
      <c r="C812" s="155" t="s">
        <v>9</v>
      </c>
      <c r="D812" s="161">
        <v>1</v>
      </c>
      <c r="E812" s="741">
        <v>709.45980000000009</v>
      </c>
      <c r="F812" s="611">
        <f t="shared" si="37"/>
        <v>709.45980000000009</v>
      </c>
    </row>
    <row r="813" spans="1:6" s="172" customFormat="1" ht="21.75" customHeight="1">
      <c r="A813" s="227">
        <v>5</v>
      </c>
      <c r="B813" s="157" t="s">
        <v>2409</v>
      </c>
      <c r="C813" s="155" t="s">
        <v>9</v>
      </c>
      <c r="D813" s="156">
        <v>1</v>
      </c>
      <c r="E813" s="741">
        <v>572.1450000000001</v>
      </c>
      <c r="F813" s="611">
        <f t="shared" si="37"/>
        <v>572.1450000000001</v>
      </c>
    </row>
    <row r="814" spans="1:6" s="172" customFormat="1" ht="21.75" customHeight="1">
      <c r="A814" s="227">
        <v>6</v>
      </c>
      <c r="B814" s="159" t="s">
        <v>2410</v>
      </c>
      <c r="C814" s="155" t="s">
        <v>9</v>
      </c>
      <c r="D814" s="161">
        <v>1</v>
      </c>
      <c r="E814" s="741">
        <v>709.45980000000009</v>
      </c>
      <c r="F814" s="611">
        <f t="shared" si="37"/>
        <v>709.45980000000009</v>
      </c>
    </row>
    <row r="815" spans="1:6" s="172" customFormat="1" ht="21.75" customHeight="1">
      <c r="A815" s="227">
        <v>7</v>
      </c>
      <c r="B815" s="159" t="s">
        <v>2411</v>
      </c>
      <c r="C815" s="155" t="s">
        <v>9</v>
      </c>
      <c r="D815" s="161">
        <v>1</v>
      </c>
      <c r="E815" s="741">
        <v>881.1033000000001</v>
      </c>
      <c r="F815" s="611">
        <f t="shared" si="37"/>
        <v>881.1033000000001</v>
      </c>
    </row>
    <row r="816" spans="1:6" s="172" customFormat="1" ht="21.75" customHeight="1">
      <c r="A816" s="227">
        <v>8</v>
      </c>
      <c r="B816" s="162" t="s">
        <v>2412</v>
      </c>
      <c r="C816" s="155" t="s">
        <v>9</v>
      </c>
      <c r="D816" s="161">
        <v>1</v>
      </c>
      <c r="E816" s="741">
        <v>400.50150000000008</v>
      </c>
      <c r="F816" s="611">
        <f t="shared" ref="F816:F818" si="39">D816*E816</f>
        <v>400.50150000000008</v>
      </c>
    </row>
    <row r="817" spans="1:6" s="172" customFormat="1" ht="21.75" customHeight="1">
      <c r="A817" s="227">
        <v>9</v>
      </c>
      <c r="B817" s="159" t="s">
        <v>2413</v>
      </c>
      <c r="C817" s="155" t="s">
        <v>9</v>
      </c>
      <c r="D817" s="161">
        <v>1</v>
      </c>
      <c r="E817" s="741">
        <v>795.28155000000004</v>
      </c>
      <c r="F817" s="611">
        <f t="shared" si="39"/>
        <v>795.28155000000004</v>
      </c>
    </row>
    <row r="818" spans="1:6" s="172" customFormat="1" ht="21.75" customHeight="1">
      <c r="A818" s="227">
        <v>10</v>
      </c>
      <c r="B818" s="264" t="s">
        <v>725</v>
      </c>
      <c r="C818" s="155" t="s">
        <v>9</v>
      </c>
      <c r="D818" s="265">
        <v>1</v>
      </c>
      <c r="E818" s="741">
        <v>22.885800000000003</v>
      </c>
      <c r="F818" s="611">
        <f t="shared" si="39"/>
        <v>22.885800000000003</v>
      </c>
    </row>
    <row r="819" spans="1:6" s="172" customFormat="1" ht="20.25" customHeight="1">
      <c r="A819" s="227">
        <v>11</v>
      </c>
      <c r="B819" s="264" t="s">
        <v>726</v>
      </c>
      <c r="C819" s="155" t="s">
        <v>9</v>
      </c>
      <c r="D819" s="265">
        <v>1</v>
      </c>
      <c r="E819" s="741">
        <v>114.429</v>
      </c>
      <c r="F819" s="611">
        <f t="shared" ref="F819" si="40">D819*E819</f>
        <v>114.429</v>
      </c>
    </row>
    <row r="820" spans="1:6" s="177" customFormat="1" ht="16.5" customHeight="1">
      <c r="A820" s="754"/>
      <c r="B820" s="668" t="s">
        <v>612</v>
      </c>
      <c r="C820" s="669"/>
      <c r="D820" s="176"/>
      <c r="E820" s="176"/>
      <c r="F820" s="612">
        <f>SUM(F752:F819)</f>
        <v>10897.640568252762</v>
      </c>
    </row>
    <row r="821" spans="1:6" ht="18" customHeight="1">
      <c r="A821" s="45"/>
      <c r="B821" s="784" t="s">
        <v>748</v>
      </c>
      <c r="C821" s="784"/>
      <c r="D821" s="784"/>
      <c r="E821" s="784"/>
      <c r="F821" s="784"/>
    </row>
    <row r="822" spans="1:6" s="271" customFormat="1" ht="39" customHeight="1">
      <c r="A822" s="142">
        <v>1</v>
      </c>
      <c r="B822" s="141" t="s">
        <v>746</v>
      </c>
      <c r="C822" s="142" t="s">
        <v>9</v>
      </c>
      <c r="D822" s="143">
        <v>1</v>
      </c>
      <c r="E822" s="742">
        <v>40.32575219383078</v>
      </c>
      <c r="F822" s="611">
        <f t="shared" ref="F822:F840" si="41">D822*E822</f>
        <v>40.32575219383078</v>
      </c>
    </row>
    <row r="823" spans="1:6" s="273" customFormat="1" ht="19.5" customHeight="1">
      <c r="A823" s="142">
        <v>2</v>
      </c>
      <c r="B823" s="144" t="s">
        <v>161</v>
      </c>
      <c r="C823" s="145" t="s">
        <v>9</v>
      </c>
      <c r="D823" s="56">
        <v>1</v>
      </c>
      <c r="E823" s="742">
        <v>5.936634314599134</v>
      </c>
      <c r="F823" s="611">
        <f t="shared" si="41"/>
        <v>5.936634314599134</v>
      </c>
    </row>
    <row r="824" spans="1:6" s="273" customFormat="1" ht="19.5" customHeight="1">
      <c r="A824" s="142">
        <v>3</v>
      </c>
      <c r="B824" s="144" t="s">
        <v>211</v>
      </c>
      <c r="C824" s="145" t="s">
        <v>9</v>
      </c>
      <c r="D824" s="56">
        <v>7</v>
      </c>
      <c r="E824" s="742">
        <v>4.686816564157211</v>
      </c>
      <c r="F824" s="611">
        <f t="shared" si="41"/>
        <v>32.807715949100476</v>
      </c>
    </row>
    <row r="825" spans="1:6" s="276" customFormat="1" ht="17.25" customHeight="1">
      <c r="A825" s="142">
        <v>4</v>
      </c>
      <c r="B825" s="274" t="s">
        <v>332</v>
      </c>
      <c r="C825" s="683" t="s">
        <v>9</v>
      </c>
      <c r="D825" s="684">
        <v>7</v>
      </c>
      <c r="E825" s="742">
        <v>40.227481414765286</v>
      </c>
      <c r="F825" s="611">
        <f t="shared" si="41"/>
        <v>281.592369903357</v>
      </c>
    </row>
    <row r="826" spans="1:6" s="271" customFormat="1" ht="18.75" customHeight="1">
      <c r="A826" s="142">
        <v>5</v>
      </c>
      <c r="B826" s="141" t="s">
        <v>228</v>
      </c>
      <c r="C826" s="142" t="s">
        <v>53</v>
      </c>
      <c r="D826" s="143">
        <v>14</v>
      </c>
      <c r="E826" s="742">
        <v>2.8680375445185984</v>
      </c>
      <c r="F826" s="611">
        <f t="shared" si="41"/>
        <v>40.152525623260374</v>
      </c>
    </row>
    <row r="827" spans="1:6" s="271" customFormat="1" ht="21" customHeight="1">
      <c r="A827" s="142">
        <v>6</v>
      </c>
      <c r="B827" s="141" t="s">
        <v>334</v>
      </c>
      <c r="C827" s="142" t="s">
        <v>53</v>
      </c>
      <c r="D827" s="143">
        <v>125</v>
      </c>
      <c r="E827" s="742">
        <v>2.6336967163107379</v>
      </c>
      <c r="F827" s="611">
        <f t="shared" si="41"/>
        <v>329.21208953884224</v>
      </c>
    </row>
    <row r="828" spans="1:6" s="204" customFormat="1" ht="22.5" customHeight="1">
      <c r="A828" s="142">
        <v>7</v>
      </c>
      <c r="B828" s="243" t="s">
        <v>181</v>
      </c>
      <c r="C828" s="201" t="s">
        <v>53</v>
      </c>
      <c r="D828" s="249">
        <v>139</v>
      </c>
      <c r="E828" s="742">
        <v>0.60254122939984556</v>
      </c>
      <c r="F828" s="611">
        <f t="shared" si="41"/>
        <v>83.753230886578535</v>
      </c>
    </row>
    <row r="829" spans="1:6" s="271" customFormat="1" ht="19.5" customHeight="1">
      <c r="A829" s="142">
        <v>8</v>
      </c>
      <c r="B829" s="277" t="s">
        <v>335</v>
      </c>
      <c r="C829" s="142" t="s">
        <v>53</v>
      </c>
      <c r="D829" s="149">
        <v>25</v>
      </c>
      <c r="E829" s="742">
        <v>1.3681168679001612</v>
      </c>
      <c r="F829" s="611">
        <f t="shared" si="41"/>
        <v>34.202921697504031</v>
      </c>
    </row>
    <row r="830" spans="1:6" s="271" customFormat="1" ht="33.75" customHeight="1">
      <c r="A830" s="142">
        <v>9</v>
      </c>
      <c r="B830" s="141" t="s">
        <v>747</v>
      </c>
      <c r="C830" s="142" t="s">
        <v>9</v>
      </c>
      <c r="D830" s="143">
        <v>1</v>
      </c>
      <c r="E830" s="742">
        <v>30.952119065516364</v>
      </c>
      <c r="F830" s="611">
        <f t="shared" si="41"/>
        <v>30.952119065516364</v>
      </c>
    </row>
    <row r="831" spans="1:6" s="273" customFormat="1" ht="19.5" customHeight="1">
      <c r="A831" s="142">
        <v>10</v>
      </c>
      <c r="B831" s="144" t="s">
        <v>161</v>
      </c>
      <c r="C831" s="145" t="s">
        <v>9</v>
      </c>
      <c r="D831" s="56">
        <v>1</v>
      </c>
      <c r="E831" s="742">
        <v>5.936634314599134</v>
      </c>
      <c r="F831" s="611">
        <f t="shared" si="41"/>
        <v>5.936634314599134</v>
      </c>
    </row>
    <row r="832" spans="1:6" s="273" customFormat="1" ht="19.5" customHeight="1">
      <c r="A832" s="142">
        <v>11</v>
      </c>
      <c r="B832" s="144" t="s">
        <v>174</v>
      </c>
      <c r="C832" s="145" t="s">
        <v>9</v>
      </c>
      <c r="D832" s="56">
        <v>1</v>
      </c>
      <c r="E832" s="742">
        <v>5.624179876988654</v>
      </c>
      <c r="F832" s="611">
        <f t="shared" si="41"/>
        <v>5.624179876988654</v>
      </c>
    </row>
    <row r="833" spans="1:6" s="273" customFormat="1" ht="19.5" customHeight="1">
      <c r="A833" s="142">
        <v>12</v>
      </c>
      <c r="B833" s="144" t="s">
        <v>211</v>
      </c>
      <c r="C833" s="145" t="s">
        <v>9</v>
      </c>
      <c r="D833" s="56">
        <v>2</v>
      </c>
      <c r="E833" s="742">
        <v>4.686816564157211</v>
      </c>
      <c r="F833" s="611">
        <f t="shared" si="41"/>
        <v>9.3736331283144221</v>
      </c>
    </row>
    <row r="834" spans="1:6" s="273" customFormat="1" ht="19.5" customHeight="1">
      <c r="A834" s="142">
        <v>13</v>
      </c>
      <c r="B834" s="144" t="s">
        <v>333</v>
      </c>
      <c r="C834" s="145" t="s">
        <v>9</v>
      </c>
      <c r="D834" s="56">
        <v>1</v>
      </c>
      <c r="E834" s="742">
        <v>1.4060449692471635</v>
      </c>
      <c r="F834" s="611">
        <f t="shared" si="41"/>
        <v>1.4060449692471635</v>
      </c>
    </row>
    <row r="835" spans="1:6" s="276" customFormat="1" ht="20.25" customHeight="1">
      <c r="A835" s="142">
        <v>14</v>
      </c>
      <c r="B835" s="274" t="s">
        <v>341</v>
      </c>
      <c r="C835" s="683" t="s">
        <v>9</v>
      </c>
      <c r="D835" s="684">
        <v>1</v>
      </c>
      <c r="E835" s="742">
        <v>52.725658919184518</v>
      </c>
      <c r="F835" s="611">
        <f t="shared" si="41"/>
        <v>52.725658919184518</v>
      </c>
    </row>
    <row r="836" spans="1:6" s="276" customFormat="1" ht="23.25" customHeight="1">
      <c r="A836" s="142">
        <v>15</v>
      </c>
      <c r="B836" s="274" t="s">
        <v>332</v>
      </c>
      <c r="C836" s="683" t="s">
        <v>9</v>
      </c>
      <c r="D836" s="684">
        <v>4</v>
      </c>
      <c r="E836" s="742">
        <v>40.227481414765286</v>
      </c>
      <c r="F836" s="611">
        <f t="shared" si="41"/>
        <v>160.90992565906114</v>
      </c>
    </row>
    <row r="837" spans="1:6" s="271" customFormat="1" ht="20.25" customHeight="1">
      <c r="A837" s="142">
        <v>16</v>
      </c>
      <c r="B837" s="141" t="s">
        <v>228</v>
      </c>
      <c r="C837" s="142" t="s">
        <v>53</v>
      </c>
      <c r="D837" s="143">
        <v>30</v>
      </c>
      <c r="E837" s="742">
        <v>2.8680375445185984</v>
      </c>
      <c r="F837" s="611">
        <f t="shared" si="41"/>
        <v>86.041126335557948</v>
      </c>
    </row>
    <row r="838" spans="1:6" s="271" customFormat="1" ht="23.25" customHeight="1">
      <c r="A838" s="142">
        <v>17</v>
      </c>
      <c r="B838" s="141" t="s">
        <v>334</v>
      </c>
      <c r="C838" s="142" t="s">
        <v>53</v>
      </c>
      <c r="D838" s="143">
        <v>37</v>
      </c>
      <c r="E838" s="742">
        <v>2.6336967163107379</v>
      </c>
      <c r="F838" s="611">
        <f t="shared" si="41"/>
        <v>97.446778503497299</v>
      </c>
    </row>
    <row r="839" spans="1:6" s="271" customFormat="1" ht="23.25" customHeight="1">
      <c r="A839" s="142">
        <v>18</v>
      </c>
      <c r="B839" s="141" t="s">
        <v>221</v>
      </c>
      <c r="C839" s="142" t="s">
        <v>53</v>
      </c>
      <c r="D839" s="143">
        <v>65</v>
      </c>
      <c r="E839" s="742">
        <v>2.4149786099834016</v>
      </c>
      <c r="F839" s="611">
        <f t="shared" si="41"/>
        <v>156.9736096489211</v>
      </c>
    </row>
    <row r="840" spans="1:6" s="204" customFormat="1" ht="18.75" customHeight="1">
      <c r="A840" s="142">
        <v>19</v>
      </c>
      <c r="B840" s="243" t="s">
        <v>181</v>
      </c>
      <c r="C840" s="201" t="s">
        <v>53</v>
      </c>
      <c r="D840" s="249">
        <v>132</v>
      </c>
      <c r="E840" s="742">
        <v>0.60254122939984556</v>
      </c>
      <c r="F840" s="611">
        <f t="shared" si="41"/>
        <v>79.53544228077962</v>
      </c>
    </row>
    <row r="841" spans="1:6" s="271" customFormat="1" ht="19.5" customHeight="1">
      <c r="A841" s="142">
        <v>20</v>
      </c>
      <c r="B841" s="277" t="s">
        <v>335</v>
      </c>
      <c r="C841" s="142" t="s">
        <v>53</v>
      </c>
      <c r="D841" s="149">
        <v>50</v>
      </c>
      <c r="E841" s="742">
        <v>1.3681168679001612</v>
      </c>
      <c r="F841" s="611">
        <f t="shared" ref="F841" si="42">D841*E841</f>
        <v>68.405843395008063</v>
      </c>
    </row>
    <row r="842" spans="1:6" s="172" customFormat="1" ht="15.75" customHeight="1">
      <c r="A842" s="751"/>
      <c r="B842" s="627" t="s">
        <v>749</v>
      </c>
      <c r="C842" s="155"/>
      <c r="D842" s="252"/>
      <c r="E842" s="280"/>
      <c r="F842" s="612">
        <f>SUM(F822:F841)</f>
        <v>1603.3142362037481</v>
      </c>
    </row>
    <row r="843" spans="1:6" ht="22.5" customHeight="1">
      <c r="A843" s="45"/>
      <c r="B843" s="785" t="s">
        <v>754</v>
      </c>
      <c r="C843" s="785"/>
      <c r="D843" s="785"/>
      <c r="E843" s="785"/>
      <c r="F843" s="785"/>
    </row>
    <row r="844" spans="1:6" s="283" customFormat="1" ht="33" customHeight="1">
      <c r="A844" s="142">
        <v>1</v>
      </c>
      <c r="B844" s="281" t="s">
        <v>555</v>
      </c>
      <c r="C844" s="154" t="s">
        <v>9</v>
      </c>
      <c r="D844" s="290">
        <v>2</v>
      </c>
      <c r="E844" s="742">
        <v>829.25624317436336</v>
      </c>
      <c r="F844" s="611">
        <f t="shared" ref="F844:F886" si="43">D844*E844</f>
        <v>1658.5124863487267</v>
      </c>
    </row>
    <row r="845" spans="1:6" s="273" customFormat="1" ht="21.75" customHeight="1">
      <c r="A845" s="142">
        <v>2</v>
      </c>
      <c r="B845" s="281" t="s">
        <v>168</v>
      </c>
      <c r="C845" s="145" t="s">
        <v>9</v>
      </c>
      <c r="D845" s="287">
        <v>2</v>
      </c>
      <c r="E845" s="742">
        <v>96.614276208549271</v>
      </c>
      <c r="F845" s="611">
        <f t="shared" si="43"/>
        <v>193.22855241709854</v>
      </c>
    </row>
    <row r="846" spans="1:6" s="273" customFormat="1" ht="19.5" customHeight="1">
      <c r="A846" s="142">
        <v>3</v>
      </c>
      <c r="B846" s="144" t="s">
        <v>169</v>
      </c>
      <c r="C846" s="145" t="s">
        <v>9</v>
      </c>
      <c r="D846" s="287">
        <v>2</v>
      </c>
      <c r="E846" s="742">
        <v>124.98177504419229</v>
      </c>
      <c r="F846" s="611">
        <f t="shared" si="43"/>
        <v>249.96355008838458</v>
      </c>
    </row>
    <row r="847" spans="1:6" s="283" customFormat="1" ht="29.25" customHeight="1">
      <c r="A847" s="142">
        <v>4</v>
      </c>
      <c r="B847" s="146" t="s">
        <v>556</v>
      </c>
      <c r="C847" s="154" t="s">
        <v>9</v>
      </c>
      <c r="D847" s="290">
        <v>2</v>
      </c>
      <c r="E847" s="742">
        <v>829.25624317436336</v>
      </c>
      <c r="F847" s="611">
        <f t="shared" si="43"/>
        <v>1658.5124863487267</v>
      </c>
    </row>
    <row r="848" spans="1:6" s="283" customFormat="1" ht="17.25" customHeight="1">
      <c r="A848" s="142">
        <v>5</v>
      </c>
      <c r="B848" s="289" t="s">
        <v>170</v>
      </c>
      <c r="C848" s="154" t="s">
        <v>9</v>
      </c>
      <c r="D848" s="290">
        <v>2</v>
      </c>
      <c r="E848" s="742">
        <v>7.2452334235726301</v>
      </c>
      <c r="F848" s="611">
        <f t="shared" si="43"/>
        <v>14.49046684714526</v>
      </c>
    </row>
    <row r="849" spans="1:6" s="273" customFormat="1" ht="19.5" customHeight="1">
      <c r="A849" s="142">
        <v>6</v>
      </c>
      <c r="B849" s="144" t="s">
        <v>171</v>
      </c>
      <c r="C849" s="145" t="s">
        <v>9</v>
      </c>
      <c r="D849" s="287">
        <v>2</v>
      </c>
      <c r="E849" s="742">
        <v>124.98177504419229</v>
      </c>
      <c r="F849" s="611">
        <f t="shared" si="43"/>
        <v>249.96355008838458</v>
      </c>
    </row>
    <row r="850" spans="1:6" s="273" customFormat="1" ht="19.5" customHeight="1">
      <c r="A850" s="142">
        <v>7</v>
      </c>
      <c r="B850" s="144" t="s">
        <v>172</v>
      </c>
      <c r="C850" s="145" t="s">
        <v>9</v>
      </c>
      <c r="D850" s="287">
        <v>1</v>
      </c>
      <c r="E850" s="742">
        <v>1.249817750441923</v>
      </c>
      <c r="F850" s="611">
        <f t="shared" si="43"/>
        <v>1.249817750441923</v>
      </c>
    </row>
    <row r="851" spans="1:6" s="273" customFormat="1" ht="19.5" customHeight="1">
      <c r="A851" s="142">
        <v>8</v>
      </c>
      <c r="B851" s="144" t="s">
        <v>750</v>
      </c>
      <c r="C851" s="145" t="s">
        <v>9</v>
      </c>
      <c r="D851" s="287">
        <v>1</v>
      </c>
      <c r="E851" s="742">
        <v>2.3434082820786055</v>
      </c>
      <c r="F851" s="611">
        <f t="shared" si="43"/>
        <v>2.3434082820786055</v>
      </c>
    </row>
    <row r="852" spans="1:6" s="273" customFormat="1" ht="19.5" customHeight="1">
      <c r="A852" s="142">
        <v>9</v>
      </c>
      <c r="B852" s="144" t="s">
        <v>174</v>
      </c>
      <c r="C852" s="145" t="s">
        <v>9</v>
      </c>
      <c r="D852" s="56">
        <v>1</v>
      </c>
      <c r="E852" s="742">
        <v>4.686816564157211</v>
      </c>
      <c r="F852" s="611">
        <f t="shared" si="43"/>
        <v>4.686816564157211</v>
      </c>
    </row>
    <row r="853" spans="1:6" s="273" customFormat="1" ht="21.75" customHeight="1">
      <c r="A853" s="142">
        <v>10</v>
      </c>
      <c r="B853" s="144" t="s">
        <v>175</v>
      </c>
      <c r="C853" s="145" t="s">
        <v>9</v>
      </c>
      <c r="D853" s="287">
        <v>2</v>
      </c>
      <c r="E853" s="742">
        <v>5.936634314599134</v>
      </c>
      <c r="F853" s="611">
        <f t="shared" si="43"/>
        <v>11.873268629198268</v>
      </c>
    </row>
    <row r="854" spans="1:6" s="271" customFormat="1" ht="18.75" customHeight="1">
      <c r="A854" s="142">
        <v>11</v>
      </c>
      <c r="B854" s="141" t="s">
        <v>176</v>
      </c>
      <c r="C854" s="142" t="s">
        <v>9</v>
      </c>
      <c r="D854" s="143">
        <v>3</v>
      </c>
      <c r="E854" s="742">
        <v>6.2490887522096141</v>
      </c>
      <c r="F854" s="611">
        <f t="shared" si="43"/>
        <v>18.747266256628841</v>
      </c>
    </row>
    <row r="855" spans="1:6" s="271" customFormat="1" ht="18.75" customHeight="1">
      <c r="A855" s="142">
        <v>12</v>
      </c>
      <c r="B855" s="141" t="s">
        <v>162</v>
      </c>
      <c r="C855" s="142" t="s">
        <v>9</v>
      </c>
      <c r="D855" s="143">
        <v>9</v>
      </c>
      <c r="E855" s="742">
        <v>6.2490887522096141</v>
      </c>
      <c r="F855" s="611">
        <f t="shared" si="43"/>
        <v>56.241798769886529</v>
      </c>
    </row>
    <row r="856" spans="1:6" s="273" customFormat="1" ht="19.5" customHeight="1">
      <c r="A856" s="142">
        <v>13</v>
      </c>
      <c r="B856" s="144" t="s">
        <v>163</v>
      </c>
      <c r="C856" s="145" t="s">
        <v>9</v>
      </c>
      <c r="D856" s="287">
        <v>2</v>
      </c>
      <c r="E856" s="742">
        <v>31.245443761048072</v>
      </c>
      <c r="F856" s="611">
        <f t="shared" si="43"/>
        <v>62.490887522096145</v>
      </c>
    </row>
    <row r="857" spans="1:6" s="292" customFormat="1" ht="27" customHeight="1">
      <c r="A857" s="142">
        <v>14</v>
      </c>
      <c r="B857" s="146" t="s">
        <v>177</v>
      </c>
      <c r="C857" s="147" t="s">
        <v>9</v>
      </c>
      <c r="D857" s="148">
        <v>1</v>
      </c>
      <c r="E857" s="742">
        <v>85.142980525551025</v>
      </c>
      <c r="F857" s="611">
        <f t="shared" si="43"/>
        <v>85.142980525551025</v>
      </c>
    </row>
    <row r="858" spans="1:6" s="292" customFormat="1" ht="18.75" customHeight="1">
      <c r="A858" s="142">
        <v>15</v>
      </c>
      <c r="B858" s="146" t="s">
        <v>178</v>
      </c>
      <c r="C858" s="147" t="s">
        <v>9</v>
      </c>
      <c r="D858" s="148">
        <v>1</v>
      </c>
      <c r="E858" s="742">
        <v>25.051788328916842</v>
      </c>
      <c r="F858" s="611">
        <f t="shared" si="43"/>
        <v>25.051788328916842</v>
      </c>
    </row>
    <row r="859" spans="1:6" s="271" customFormat="1" ht="23.25" customHeight="1">
      <c r="A859" s="142">
        <v>16</v>
      </c>
      <c r="B859" s="141" t="s">
        <v>179</v>
      </c>
      <c r="C859" s="142" t="s">
        <v>53</v>
      </c>
      <c r="D859" s="143">
        <v>15</v>
      </c>
      <c r="E859" s="742">
        <v>2.149392338014493</v>
      </c>
      <c r="F859" s="611">
        <f t="shared" si="43"/>
        <v>32.240885070217395</v>
      </c>
    </row>
    <row r="860" spans="1:6" s="271" customFormat="1" ht="22.5" customHeight="1">
      <c r="A860" s="142">
        <v>17</v>
      </c>
      <c r="B860" s="141" t="s">
        <v>221</v>
      </c>
      <c r="C860" s="142" t="s">
        <v>53</v>
      </c>
      <c r="D860" s="143">
        <v>20</v>
      </c>
      <c r="E860" s="742">
        <v>2.4149786099834016</v>
      </c>
      <c r="F860" s="611">
        <f t="shared" si="43"/>
        <v>48.299572199668035</v>
      </c>
    </row>
    <row r="861" spans="1:6" s="271" customFormat="1" ht="20.25" customHeight="1">
      <c r="A861" s="142">
        <v>18</v>
      </c>
      <c r="B861" s="141" t="s">
        <v>215</v>
      </c>
      <c r="C861" s="142" t="s">
        <v>53</v>
      </c>
      <c r="D861" s="57">
        <v>90</v>
      </c>
      <c r="E861" s="742">
        <v>3.2586055915316994</v>
      </c>
      <c r="F861" s="611">
        <f t="shared" si="43"/>
        <v>293.27450323785297</v>
      </c>
    </row>
    <row r="862" spans="1:6" s="271" customFormat="1" ht="21.75" customHeight="1">
      <c r="A862" s="142">
        <v>19</v>
      </c>
      <c r="B862" s="141" t="s">
        <v>216</v>
      </c>
      <c r="C862" s="142" t="s">
        <v>53</v>
      </c>
      <c r="D862" s="143">
        <v>180</v>
      </c>
      <c r="E862" s="742">
        <v>3.4304555322174641</v>
      </c>
      <c r="F862" s="611">
        <f t="shared" si="43"/>
        <v>617.48199579914353</v>
      </c>
    </row>
    <row r="863" spans="1:6" s="271" customFormat="1" ht="23.25" customHeight="1">
      <c r="A863" s="142">
        <v>20</v>
      </c>
      <c r="B863" s="141" t="s">
        <v>217</v>
      </c>
      <c r="C863" s="142" t="s">
        <v>53</v>
      </c>
      <c r="D863" s="143">
        <v>40</v>
      </c>
      <c r="E863" s="742">
        <v>4.2897052356462861</v>
      </c>
      <c r="F863" s="611">
        <f t="shared" si="43"/>
        <v>171.58820942585146</v>
      </c>
    </row>
    <row r="864" spans="1:6" s="271" customFormat="1" ht="21.75" customHeight="1">
      <c r="A864" s="142">
        <v>21</v>
      </c>
      <c r="B864" s="141" t="s">
        <v>218</v>
      </c>
      <c r="C864" s="142" t="s">
        <v>53</v>
      </c>
      <c r="D864" s="143">
        <v>50</v>
      </c>
      <c r="E864" s="742">
        <v>5.9613364768623569</v>
      </c>
      <c r="F864" s="611">
        <f t="shared" si="43"/>
        <v>298.06682384311785</v>
      </c>
    </row>
    <row r="865" spans="1:6" s="271" customFormat="1" ht="20.25" customHeight="1">
      <c r="A865" s="142">
        <v>22</v>
      </c>
      <c r="B865" s="141" t="s">
        <v>219</v>
      </c>
      <c r="C865" s="142" t="s">
        <v>53</v>
      </c>
      <c r="D865" s="143">
        <v>725</v>
      </c>
      <c r="E865" s="742">
        <v>8.6640673621930162</v>
      </c>
      <c r="F865" s="611">
        <f t="shared" si="43"/>
        <v>6281.4488375899364</v>
      </c>
    </row>
    <row r="866" spans="1:6" s="271" customFormat="1" ht="23.25" customHeight="1">
      <c r="A866" s="142">
        <v>23</v>
      </c>
      <c r="B866" s="141" t="s">
        <v>220</v>
      </c>
      <c r="C866" s="142" t="s">
        <v>53</v>
      </c>
      <c r="D866" s="143">
        <v>60</v>
      </c>
      <c r="E866" s="742">
        <v>39.862642957599519</v>
      </c>
      <c r="F866" s="611">
        <f t="shared" si="43"/>
        <v>2391.7585774559711</v>
      </c>
    </row>
    <row r="867" spans="1:6" s="271" customFormat="1" ht="22.5" customHeight="1">
      <c r="A867" s="142">
        <v>24</v>
      </c>
      <c r="B867" s="141" t="s">
        <v>751</v>
      </c>
      <c r="C867" s="142" t="s">
        <v>53</v>
      </c>
      <c r="D867" s="143">
        <v>28</v>
      </c>
      <c r="E867" s="742">
        <v>59.062968148763566</v>
      </c>
      <c r="F867" s="611">
        <f t="shared" si="43"/>
        <v>1653.7631081653799</v>
      </c>
    </row>
    <row r="868" spans="1:6" s="204" customFormat="1" ht="22.5" customHeight="1">
      <c r="A868" s="142">
        <v>25</v>
      </c>
      <c r="B868" s="243" t="s">
        <v>181</v>
      </c>
      <c r="C868" s="201" t="s">
        <v>53</v>
      </c>
      <c r="D868" s="249">
        <v>195</v>
      </c>
      <c r="E868" s="742">
        <v>0.60254122939984556</v>
      </c>
      <c r="F868" s="611">
        <f t="shared" si="43"/>
        <v>117.49553973296989</v>
      </c>
    </row>
    <row r="869" spans="1:6" s="204" customFormat="1" ht="22.5" customHeight="1">
      <c r="A869" s="142">
        <v>26</v>
      </c>
      <c r="B869" s="243" t="s">
        <v>182</v>
      </c>
      <c r="C869" s="201" t="s">
        <v>53</v>
      </c>
      <c r="D869" s="249">
        <v>130</v>
      </c>
      <c r="E869" s="742">
        <v>0.63378667316089365</v>
      </c>
      <c r="F869" s="611">
        <f t="shared" si="43"/>
        <v>82.39226751091617</v>
      </c>
    </row>
    <row r="870" spans="1:6" s="204" customFormat="1" ht="22.5" customHeight="1">
      <c r="A870" s="142">
        <v>27</v>
      </c>
      <c r="B870" s="243" t="s">
        <v>183</v>
      </c>
      <c r="C870" s="201" t="s">
        <v>53</v>
      </c>
      <c r="D870" s="249">
        <v>50</v>
      </c>
      <c r="E870" s="742">
        <v>0.71190028256351379</v>
      </c>
      <c r="F870" s="611">
        <f t="shared" si="43"/>
        <v>35.595014128175691</v>
      </c>
    </row>
    <row r="871" spans="1:6" s="204" customFormat="1" ht="22.5" customHeight="1">
      <c r="A871" s="142">
        <v>28</v>
      </c>
      <c r="B871" s="243" t="s">
        <v>184</v>
      </c>
      <c r="C871" s="201" t="s">
        <v>53</v>
      </c>
      <c r="D871" s="249">
        <v>555</v>
      </c>
      <c r="E871" s="742">
        <v>0.86812750136875416</v>
      </c>
      <c r="F871" s="611">
        <f t="shared" si="43"/>
        <v>481.81076325965859</v>
      </c>
    </row>
    <row r="872" spans="1:6" s="204" customFormat="1" ht="22.5" customHeight="1">
      <c r="A872" s="142">
        <v>29</v>
      </c>
      <c r="B872" s="243" t="s">
        <v>185</v>
      </c>
      <c r="C872" s="201" t="s">
        <v>53</v>
      </c>
      <c r="D872" s="249">
        <v>60</v>
      </c>
      <c r="E872" s="742">
        <v>1.2586955483818552</v>
      </c>
      <c r="F872" s="611">
        <f t="shared" si="43"/>
        <v>75.52173290291131</v>
      </c>
    </row>
    <row r="873" spans="1:6" s="204" customFormat="1" ht="24" customHeight="1">
      <c r="A873" s="142">
        <v>30</v>
      </c>
      <c r="B873" s="243" t="s">
        <v>186</v>
      </c>
      <c r="C873" s="201" t="s">
        <v>53</v>
      </c>
      <c r="D873" s="249">
        <v>120</v>
      </c>
      <c r="E873" s="742">
        <v>1.7273772047975762</v>
      </c>
      <c r="F873" s="611">
        <f t="shared" si="43"/>
        <v>207.28526457570914</v>
      </c>
    </row>
    <row r="874" spans="1:6" s="271" customFormat="1" ht="21.75" customHeight="1">
      <c r="A874" s="142">
        <v>31</v>
      </c>
      <c r="B874" s="141" t="s">
        <v>187</v>
      </c>
      <c r="C874" s="142" t="s">
        <v>53</v>
      </c>
      <c r="D874" s="143">
        <v>170</v>
      </c>
      <c r="E874" s="742">
        <v>2.499635500883846</v>
      </c>
      <c r="F874" s="611">
        <f t="shared" si="43"/>
        <v>424.93803515025382</v>
      </c>
    </row>
    <row r="875" spans="1:6" s="271" customFormat="1" ht="21.75" customHeight="1">
      <c r="A875" s="142">
        <v>32</v>
      </c>
      <c r="B875" s="141" t="s">
        <v>192</v>
      </c>
      <c r="C875" s="142" t="s">
        <v>53</v>
      </c>
      <c r="D875" s="143">
        <v>30</v>
      </c>
      <c r="E875" s="742">
        <v>1.0935905316366825</v>
      </c>
      <c r="F875" s="611">
        <f t="shared" si="43"/>
        <v>32.807715949100476</v>
      </c>
    </row>
    <row r="876" spans="1:6" s="271" customFormat="1" ht="21.75" customHeight="1">
      <c r="A876" s="142">
        <v>33</v>
      </c>
      <c r="B876" s="146" t="s">
        <v>813</v>
      </c>
      <c r="C876" s="147" t="s">
        <v>9</v>
      </c>
      <c r="D876" s="148">
        <v>2</v>
      </c>
      <c r="E876" s="742">
        <v>71.298124395030641</v>
      </c>
      <c r="F876" s="611">
        <f t="shared" si="43"/>
        <v>142.59624879006128</v>
      </c>
    </row>
    <row r="877" spans="1:6" s="271" customFormat="1" ht="19.5" customHeight="1">
      <c r="A877" s="142">
        <v>34</v>
      </c>
      <c r="B877" s="141" t="s">
        <v>164</v>
      </c>
      <c r="C877" s="142" t="s">
        <v>9</v>
      </c>
      <c r="D877" s="149">
        <v>2</v>
      </c>
      <c r="E877" s="742">
        <v>14.064310676432589</v>
      </c>
      <c r="F877" s="611">
        <f t="shared" si="43"/>
        <v>28.128621352865178</v>
      </c>
    </row>
    <row r="878" spans="1:6" s="271" customFormat="1" ht="19.5" customHeight="1">
      <c r="A878" s="142">
        <v>35</v>
      </c>
      <c r="B878" s="141" t="s">
        <v>225</v>
      </c>
      <c r="C878" s="142" t="s">
        <v>53</v>
      </c>
      <c r="D878" s="143">
        <v>170</v>
      </c>
      <c r="E878" s="742">
        <v>2.4306013318639255</v>
      </c>
      <c r="F878" s="611">
        <f t="shared" si="43"/>
        <v>413.20222641686735</v>
      </c>
    </row>
    <row r="879" spans="1:6" s="271" customFormat="1" ht="19.5" customHeight="1">
      <c r="A879" s="142">
        <v>36</v>
      </c>
      <c r="B879" s="150" t="s">
        <v>752</v>
      </c>
      <c r="C879" s="151" t="s">
        <v>53</v>
      </c>
      <c r="D879" s="143">
        <v>96</v>
      </c>
      <c r="E879" s="742">
        <v>3.5021667275265611</v>
      </c>
      <c r="F879" s="611">
        <f t="shared" si="43"/>
        <v>336.20800584254988</v>
      </c>
    </row>
    <row r="880" spans="1:6" s="271" customFormat="1" ht="20.25" customHeight="1">
      <c r="A880" s="142">
        <v>37</v>
      </c>
      <c r="B880" s="141" t="s">
        <v>753</v>
      </c>
      <c r="C880" s="142" t="s">
        <v>9</v>
      </c>
      <c r="D880" s="143">
        <v>128</v>
      </c>
      <c r="E880" s="742">
        <v>0.93736331283144225</v>
      </c>
      <c r="F880" s="611">
        <f t="shared" si="43"/>
        <v>119.98250404242461</v>
      </c>
    </row>
    <row r="881" spans="1:6" s="271" customFormat="1" ht="17.25" customHeight="1">
      <c r="A881" s="142">
        <v>38</v>
      </c>
      <c r="B881" s="141" t="s">
        <v>562</v>
      </c>
      <c r="C881" s="142" t="s">
        <v>9</v>
      </c>
      <c r="D881" s="143">
        <v>64</v>
      </c>
      <c r="E881" s="742">
        <v>1.8747266256628845</v>
      </c>
      <c r="F881" s="611">
        <f t="shared" si="43"/>
        <v>119.98250404242461</v>
      </c>
    </row>
    <row r="882" spans="1:6" s="271" customFormat="1" ht="27" customHeight="1">
      <c r="A882" s="142">
        <v>39</v>
      </c>
      <c r="B882" s="150" t="s">
        <v>903</v>
      </c>
      <c r="C882" s="151" t="s">
        <v>53</v>
      </c>
      <c r="D882" s="143">
        <v>18</v>
      </c>
      <c r="E882" s="742">
        <v>8.5014377292942527</v>
      </c>
      <c r="F882" s="611">
        <f t="shared" si="43"/>
        <v>153.02587912729655</v>
      </c>
    </row>
    <row r="883" spans="1:6" s="271" customFormat="1" ht="29.25" customHeight="1">
      <c r="A883" s="142">
        <v>40</v>
      </c>
      <c r="B883" s="141" t="s">
        <v>904</v>
      </c>
      <c r="C883" s="142" t="s">
        <v>9</v>
      </c>
      <c r="D883" s="143">
        <v>36</v>
      </c>
      <c r="E883" s="742">
        <v>0.93736331283144225</v>
      </c>
      <c r="F883" s="611">
        <f t="shared" si="43"/>
        <v>33.74507926193192</v>
      </c>
    </row>
    <row r="884" spans="1:6" s="271" customFormat="1" ht="19.5" customHeight="1">
      <c r="A884" s="142">
        <v>41</v>
      </c>
      <c r="B884" s="141" t="s">
        <v>562</v>
      </c>
      <c r="C884" s="142" t="s">
        <v>9</v>
      </c>
      <c r="D884" s="143">
        <v>18</v>
      </c>
      <c r="E884" s="742">
        <v>1.8747266256628845</v>
      </c>
      <c r="F884" s="611">
        <f t="shared" si="43"/>
        <v>33.74507926193192</v>
      </c>
    </row>
    <row r="885" spans="1:6" s="271" customFormat="1" ht="20.25" customHeight="1">
      <c r="A885" s="142">
        <v>42</v>
      </c>
      <c r="B885" s="141" t="s">
        <v>905</v>
      </c>
      <c r="C885" s="142" t="s">
        <v>9</v>
      </c>
      <c r="D885" s="143">
        <v>1</v>
      </c>
      <c r="E885" s="742">
        <v>12.498177504419228</v>
      </c>
      <c r="F885" s="611">
        <f t="shared" si="43"/>
        <v>12.498177504419228</v>
      </c>
    </row>
    <row r="886" spans="1:6" s="271" customFormat="1" ht="25.5" customHeight="1">
      <c r="A886" s="142">
        <v>43</v>
      </c>
      <c r="B886" s="141" t="s">
        <v>557</v>
      </c>
      <c r="C886" s="147" t="s">
        <v>9</v>
      </c>
      <c r="D886" s="143">
        <v>2</v>
      </c>
      <c r="E886" s="742">
        <v>99.985420035353826</v>
      </c>
      <c r="F886" s="611">
        <f t="shared" si="43"/>
        <v>199.97084007070765</v>
      </c>
    </row>
    <row r="887" spans="1:6" s="271" customFormat="1" ht="27.75" customHeight="1">
      <c r="A887" s="142">
        <v>44</v>
      </c>
      <c r="B887" s="141" t="s">
        <v>814</v>
      </c>
      <c r="C887" s="147" t="s">
        <v>9</v>
      </c>
      <c r="D887" s="143">
        <v>2</v>
      </c>
      <c r="E887" s="742">
        <v>93.73633128314421</v>
      </c>
      <c r="F887" s="611">
        <f t="shared" ref="F887" si="44">D887*E887</f>
        <v>187.47266256628842</v>
      </c>
    </row>
    <row r="888" spans="1:6" s="172" customFormat="1" ht="18.75" customHeight="1">
      <c r="A888" s="751"/>
      <c r="B888" s="627" t="s">
        <v>755</v>
      </c>
      <c r="C888" s="155"/>
      <c r="D888" s="252"/>
      <c r="E888" s="280"/>
      <c r="F888" s="612">
        <f>SUM(F844:F887)</f>
        <v>19318.825799044022</v>
      </c>
    </row>
    <row r="889" spans="1:6" ht="20.25" customHeight="1">
      <c r="A889" s="685"/>
      <c r="B889" s="782" t="s">
        <v>613</v>
      </c>
      <c r="C889" s="782"/>
      <c r="D889" s="782"/>
      <c r="E889" s="782"/>
      <c r="F889" s="782"/>
    </row>
    <row r="890" spans="1:6" s="283" customFormat="1" ht="21.75" customHeight="1">
      <c r="A890" s="142">
        <v>1</v>
      </c>
      <c r="B890" s="289" t="s">
        <v>236</v>
      </c>
      <c r="C890" s="154" t="s">
        <v>9</v>
      </c>
      <c r="D890" s="294">
        <v>77</v>
      </c>
      <c r="E890" s="742">
        <v>18.048064917181435</v>
      </c>
      <c r="F890" s="611">
        <f t="shared" ref="F890:F928" si="45">D890*E890</f>
        <v>1389.7009986229705</v>
      </c>
    </row>
    <row r="891" spans="1:6" s="283" customFormat="1" ht="25.5" customHeight="1">
      <c r="A891" s="142">
        <v>2</v>
      </c>
      <c r="B891" s="289" t="s">
        <v>237</v>
      </c>
      <c r="C891" s="154" t="s">
        <v>9</v>
      </c>
      <c r="D891" s="294">
        <v>40</v>
      </c>
      <c r="E891" s="742">
        <v>21.096747950274857</v>
      </c>
      <c r="F891" s="611">
        <f t="shared" si="45"/>
        <v>843.8699180109943</v>
      </c>
    </row>
    <row r="892" spans="1:6" s="283" customFormat="1" ht="28.5" customHeight="1">
      <c r="A892" s="142">
        <v>3</v>
      </c>
      <c r="B892" s="289" t="s">
        <v>229</v>
      </c>
      <c r="C892" s="154" t="s">
        <v>9</v>
      </c>
      <c r="D892" s="294">
        <v>42</v>
      </c>
      <c r="E892" s="742">
        <v>15.704656635102832</v>
      </c>
      <c r="F892" s="611">
        <f t="shared" si="45"/>
        <v>659.59557867431897</v>
      </c>
    </row>
    <row r="893" spans="1:6" s="283" customFormat="1" ht="18" customHeight="1">
      <c r="A893" s="142">
        <v>4</v>
      </c>
      <c r="B893" s="289" t="s">
        <v>238</v>
      </c>
      <c r="C893" s="154" t="s">
        <v>9</v>
      </c>
      <c r="D893" s="294">
        <v>148</v>
      </c>
      <c r="E893" s="742">
        <v>11.955203383777064</v>
      </c>
      <c r="F893" s="611">
        <f t="shared" si="45"/>
        <v>1769.3701007990055</v>
      </c>
    </row>
    <row r="894" spans="1:6" s="283" customFormat="1" ht="26.25" customHeight="1">
      <c r="A894" s="142">
        <v>5</v>
      </c>
      <c r="B894" s="289" t="s">
        <v>239</v>
      </c>
      <c r="C894" s="154" t="s">
        <v>9</v>
      </c>
      <c r="D894" s="294">
        <v>32</v>
      </c>
      <c r="E894" s="742">
        <v>13.361248353024228</v>
      </c>
      <c r="F894" s="611">
        <f t="shared" si="45"/>
        <v>427.55994729677531</v>
      </c>
    </row>
    <row r="895" spans="1:6" s="283" customFormat="1" ht="25.5" customHeight="1">
      <c r="A895" s="142">
        <v>6</v>
      </c>
      <c r="B895" s="289" t="s">
        <v>240</v>
      </c>
      <c r="C895" s="154" t="s">
        <v>9</v>
      </c>
      <c r="D895" s="294">
        <v>50</v>
      </c>
      <c r="E895" s="742">
        <v>11.254433165544716</v>
      </c>
      <c r="F895" s="611">
        <f t="shared" si="45"/>
        <v>562.72165827723586</v>
      </c>
    </row>
    <row r="896" spans="1:6" s="283" customFormat="1" ht="18.75" customHeight="1">
      <c r="A896" s="142">
        <v>7</v>
      </c>
      <c r="B896" s="289" t="s">
        <v>241</v>
      </c>
      <c r="C896" s="154" t="s">
        <v>9</v>
      </c>
      <c r="D896" s="294">
        <v>7</v>
      </c>
      <c r="E896" s="742">
        <v>12.267657821387544</v>
      </c>
      <c r="F896" s="611">
        <f t="shared" si="45"/>
        <v>85.873604749712811</v>
      </c>
    </row>
    <row r="897" spans="1:6" s="283" customFormat="1" ht="26.25" customHeight="1">
      <c r="A897" s="142">
        <v>8</v>
      </c>
      <c r="B897" s="289" t="s">
        <v>230</v>
      </c>
      <c r="C897" s="154" t="s">
        <v>9</v>
      </c>
      <c r="D897" s="294">
        <v>21</v>
      </c>
      <c r="E897" s="742">
        <v>21.328836512091485</v>
      </c>
      <c r="F897" s="611">
        <f t="shared" si="45"/>
        <v>447.90556675392116</v>
      </c>
    </row>
    <row r="898" spans="1:6" s="283" customFormat="1" ht="27" customHeight="1">
      <c r="A898" s="142">
        <v>9</v>
      </c>
      <c r="B898" s="289" t="s">
        <v>756</v>
      </c>
      <c r="C898" s="154" t="s">
        <v>9</v>
      </c>
      <c r="D898" s="294">
        <v>10</v>
      </c>
      <c r="E898" s="742">
        <v>9.702179565675948</v>
      </c>
      <c r="F898" s="611">
        <f t="shared" si="45"/>
        <v>97.02179565675948</v>
      </c>
    </row>
    <row r="899" spans="1:6" s="283" customFormat="1" ht="27" customHeight="1">
      <c r="A899" s="142">
        <v>10</v>
      </c>
      <c r="B899" s="289" t="s">
        <v>243</v>
      </c>
      <c r="C899" s="154" t="s">
        <v>9</v>
      </c>
      <c r="D899" s="294">
        <v>4</v>
      </c>
      <c r="E899" s="742">
        <v>9.702179565675948</v>
      </c>
      <c r="F899" s="611">
        <f t="shared" si="45"/>
        <v>38.808718262703792</v>
      </c>
    </row>
    <row r="900" spans="1:6" s="292" customFormat="1" ht="21.75" customHeight="1">
      <c r="A900" s="142">
        <v>11</v>
      </c>
      <c r="B900" s="146" t="s">
        <v>303</v>
      </c>
      <c r="C900" s="147" t="s">
        <v>9</v>
      </c>
      <c r="D900" s="686">
        <v>5</v>
      </c>
      <c r="E900" s="742">
        <v>25.051788328916842</v>
      </c>
      <c r="F900" s="611">
        <f t="shared" si="45"/>
        <v>125.25894164458421</v>
      </c>
    </row>
    <row r="901" spans="1:6" s="283" customFormat="1" ht="18.75" customHeight="1">
      <c r="A901" s="142">
        <v>12</v>
      </c>
      <c r="B901" s="141" t="s">
        <v>196</v>
      </c>
      <c r="C901" s="154" t="s">
        <v>9</v>
      </c>
      <c r="D901" s="294">
        <v>51</v>
      </c>
      <c r="E901" s="742">
        <v>1.9597694000753023</v>
      </c>
      <c r="F901" s="611">
        <f t="shared" si="45"/>
        <v>99.948239403840418</v>
      </c>
    </row>
    <row r="902" spans="1:6" s="283" customFormat="1" ht="20.25" customHeight="1">
      <c r="A902" s="142">
        <v>13</v>
      </c>
      <c r="B902" s="289" t="s">
        <v>231</v>
      </c>
      <c r="C902" s="154" t="s">
        <v>9</v>
      </c>
      <c r="D902" s="294">
        <v>24</v>
      </c>
      <c r="E902" s="742">
        <v>2.4284510564910233</v>
      </c>
      <c r="F902" s="611">
        <f t="shared" si="45"/>
        <v>58.28282535578456</v>
      </c>
    </row>
    <row r="903" spans="1:6" s="283" customFormat="1" ht="17.25" customHeight="1">
      <c r="A903" s="142">
        <v>14</v>
      </c>
      <c r="B903" s="289" t="s">
        <v>232</v>
      </c>
      <c r="C903" s="154" t="s">
        <v>9</v>
      </c>
      <c r="D903" s="294">
        <v>21</v>
      </c>
      <c r="E903" s="742">
        <v>2.8971327129067448</v>
      </c>
      <c r="F903" s="611">
        <f t="shared" si="45"/>
        <v>60.83978697104164</v>
      </c>
    </row>
    <row r="904" spans="1:6" s="283" customFormat="1" ht="18" customHeight="1">
      <c r="A904" s="142">
        <v>15</v>
      </c>
      <c r="B904" s="141" t="s">
        <v>233</v>
      </c>
      <c r="C904" s="154" t="s">
        <v>9</v>
      </c>
      <c r="D904" s="294">
        <v>1</v>
      </c>
      <c r="E904" s="742">
        <v>3.2095871505172253</v>
      </c>
      <c r="F904" s="611">
        <f t="shared" si="45"/>
        <v>3.2095871505172253</v>
      </c>
    </row>
    <row r="905" spans="1:6" s="283" customFormat="1" ht="20.25" customHeight="1">
      <c r="A905" s="142">
        <v>16</v>
      </c>
      <c r="B905" s="289" t="s">
        <v>757</v>
      </c>
      <c r="C905" s="154" t="s">
        <v>9</v>
      </c>
      <c r="D905" s="294">
        <v>3</v>
      </c>
      <c r="E905" s="742">
        <v>1.6614572116286439</v>
      </c>
      <c r="F905" s="611">
        <f t="shared" si="45"/>
        <v>4.9843716348859317</v>
      </c>
    </row>
    <row r="906" spans="1:6" s="271" customFormat="1" ht="18.75" customHeight="1">
      <c r="A906" s="142">
        <v>17</v>
      </c>
      <c r="B906" s="141" t="s">
        <v>212</v>
      </c>
      <c r="C906" s="142" t="s">
        <v>9</v>
      </c>
      <c r="D906" s="143">
        <v>100</v>
      </c>
      <c r="E906" s="742">
        <v>0.23434082820786056</v>
      </c>
      <c r="F906" s="611">
        <f t="shared" si="45"/>
        <v>23.434082820786056</v>
      </c>
    </row>
    <row r="907" spans="1:6" s="271" customFormat="1" ht="16.5" customHeight="1">
      <c r="A907" s="142">
        <v>18</v>
      </c>
      <c r="B907" s="141" t="s">
        <v>234</v>
      </c>
      <c r="C907" s="142" t="s">
        <v>9</v>
      </c>
      <c r="D907" s="143">
        <v>110</v>
      </c>
      <c r="E907" s="742">
        <v>0.31245443761048075</v>
      </c>
      <c r="F907" s="611">
        <f t="shared" si="45"/>
        <v>34.36998813715288</v>
      </c>
    </row>
    <row r="908" spans="1:6" s="271" customFormat="1" ht="21.75" customHeight="1">
      <c r="A908" s="142">
        <v>19</v>
      </c>
      <c r="B908" s="150" t="s">
        <v>244</v>
      </c>
      <c r="C908" s="151" t="s">
        <v>53</v>
      </c>
      <c r="D908" s="143">
        <v>39</v>
      </c>
      <c r="E908" s="742">
        <v>5.2206661343842056</v>
      </c>
      <c r="F908" s="611">
        <f t="shared" si="45"/>
        <v>203.60597924098403</v>
      </c>
    </row>
    <row r="909" spans="1:6" s="273" customFormat="1" ht="27" customHeight="1">
      <c r="A909" s="142">
        <v>20</v>
      </c>
      <c r="B909" s="144" t="s">
        <v>245</v>
      </c>
      <c r="C909" s="145" t="s">
        <v>9</v>
      </c>
      <c r="D909" s="287">
        <v>39</v>
      </c>
      <c r="E909" s="742">
        <v>6.2490887522096141</v>
      </c>
      <c r="F909" s="611">
        <f t="shared" si="45"/>
        <v>243.71446133617496</v>
      </c>
    </row>
    <row r="910" spans="1:6" s="271" customFormat="1" ht="23.25" customHeight="1">
      <c r="A910" s="142">
        <v>21</v>
      </c>
      <c r="B910" s="141" t="s">
        <v>179</v>
      </c>
      <c r="C910" s="142" t="s">
        <v>53</v>
      </c>
      <c r="D910" s="143">
        <v>4400</v>
      </c>
      <c r="E910" s="742">
        <v>2.149392338014493</v>
      </c>
      <c r="F910" s="611">
        <f t="shared" si="45"/>
        <v>9457.3262872637697</v>
      </c>
    </row>
    <row r="911" spans="1:6" s="292" customFormat="1" ht="19.5" customHeight="1">
      <c r="A911" s="142">
        <v>22</v>
      </c>
      <c r="B911" s="146" t="s">
        <v>181</v>
      </c>
      <c r="C911" s="147" t="s">
        <v>53</v>
      </c>
      <c r="D911" s="148">
        <v>4180</v>
      </c>
      <c r="E911" s="742">
        <v>0.42830872981299539</v>
      </c>
      <c r="F911" s="611">
        <f t="shared" si="45"/>
        <v>1790.3304906183207</v>
      </c>
    </row>
    <row r="912" spans="1:6" s="271" customFormat="1" ht="19.5" customHeight="1">
      <c r="A912" s="142">
        <v>23</v>
      </c>
      <c r="B912" s="141" t="s">
        <v>192</v>
      </c>
      <c r="C912" s="142" t="s">
        <v>53</v>
      </c>
      <c r="D912" s="143">
        <v>220</v>
      </c>
      <c r="E912" s="742">
        <v>0.93736331283144225</v>
      </c>
      <c r="F912" s="611">
        <f t="shared" si="45"/>
        <v>206.2199288229173</v>
      </c>
    </row>
    <row r="913" spans="1:6" s="204" customFormat="1" ht="21" customHeight="1">
      <c r="A913" s="142">
        <v>24</v>
      </c>
      <c r="B913" s="243" t="s">
        <v>235</v>
      </c>
      <c r="C913" s="687" t="s">
        <v>5</v>
      </c>
      <c r="D913" s="202">
        <v>4180</v>
      </c>
      <c r="E913" s="742">
        <v>0.27228559023568566</v>
      </c>
      <c r="F913" s="611">
        <f t="shared" si="45"/>
        <v>1138.1537671851661</v>
      </c>
    </row>
    <row r="914" spans="1:6" s="283" customFormat="1" ht="39" customHeight="1">
      <c r="A914" s="142">
        <v>1</v>
      </c>
      <c r="B914" s="289" t="s">
        <v>758</v>
      </c>
      <c r="C914" s="154" t="s">
        <v>9</v>
      </c>
      <c r="D914" s="294">
        <v>28</v>
      </c>
      <c r="E914" s="742">
        <v>21.096747950274857</v>
      </c>
      <c r="F914" s="611">
        <f t="shared" si="45"/>
        <v>590.70894260769603</v>
      </c>
    </row>
    <row r="915" spans="1:6" s="283" customFormat="1" ht="19.5" customHeight="1">
      <c r="A915" s="142">
        <v>2</v>
      </c>
      <c r="B915" s="289" t="s">
        <v>759</v>
      </c>
      <c r="C915" s="154" t="s">
        <v>9</v>
      </c>
      <c r="D915" s="294">
        <v>21</v>
      </c>
      <c r="E915" s="742">
        <v>34.451922891731677</v>
      </c>
      <c r="F915" s="611">
        <f t="shared" si="45"/>
        <v>723.49038072636517</v>
      </c>
    </row>
    <row r="916" spans="1:6" s="273" customFormat="1" ht="23.25" customHeight="1">
      <c r="A916" s="142">
        <v>3</v>
      </c>
      <c r="B916" s="144" t="s">
        <v>760</v>
      </c>
      <c r="C916" s="145" t="s">
        <v>9</v>
      </c>
      <c r="D916" s="287">
        <v>42</v>
      </c>
      <c r="E916" s="742">
        <v>3.1245443761048071</v>
      </c>
      <c r="F916" s="611">
        <f t="shared" si="45"/>
        <v>131.23086379640191</v>
      </c>
    </row>
    <row r="917" spans="1:6" s="283" customFormat="1" ht="20.25" customHeight="1">
      <c r="A917" s="142">
        <v>4</v>
      </c>
      <c r="B917" s="289" t="s">
        <v>239</v>
      </c>
      <c r="C917" s="154" t="s">
        <v>9</v>
      </c>
      <c r="D917" s="294">
        <v>1</v>
      </c>
      <c r="E917" s="742">
        <v>13.361248353024228</v>
      </c>
      <c r="F917" s="611">
        <f t="shared" si="45"/>
        <v>13.361248353024228</v>
      </c>
    </row>
    <row r="918" spans="1:6" s="283" customFormat="1" ht="19.5" customHeight="1">
      <c r="A918" s="142">
        <v>5</v>
      </c>
      <c r="B918" s="289" t="s">
        <v>241</v>
      </c>
      <c r="C918" s="154" t="s">
        <v>9</v>
      </c>
      <c r="D918" s="294">
        <v>2</v>
      </c>
      <c r="E918" s="742">
        <v>12.267657821387544</v>
      </c>
      <c r="F918" s="611">
        <f t="shared" si="45"/>
        <v>24.535315642775089</v>
      </c>
    </row>
    <row r="919" spans="1:6" s="283" customFormat="1" ht="30.75" customHeight="1">
      <c r="A919" s="142">
        <v>6</v>
      </c>
      <c r="B919" s="289" t="s">
        <v>230</v>
      </c>
      <c r="C919" s="154" t="s">
        <v>9</v>
      </c>
      <c r="D919" s="294">
        <v>9</v>
      </c>
      <c r="E919" s="742">
        <v>21.328836512091485</v>
      </c>
      <c r="F919" s="611">
        <f t="shared" si="45"/>
        <v>191.95952860882335</v>
      </c>
    </row>
    <row r="920" spans="1:6" s="283" customFormat="1" ht="28.5" customHeight="1">
      <c r="A920" s="142">
        <v>7</v>
      </c>
      <c r="B920" s="289" t="s">
        <v>756</v>
      </c>
      <c r="C920" s="154" t="s">
        <v>9</v>
      </c>
      <c r="D920" s="294">
        <v>7</v>
      </c>
      <c r="E920" s="742">
        <v>9.702179565675948</v>
      </c>
      <c r="F920" s="611">
        <f t="shared" si="45"/>
        <v>67.915256959731636</v>
      </c>
    </row>
    <row r="921" spans="1:6" s="283" customFormat="1" ht="18.75" customHeight="1">
      <c r="A921" s="142">
        <v>8</v>
      </c>
      <c r="B921" s="141" t="s">
        <v>196</v>
      </c>
      <c r="C921" s="154" t="s">
        <v>9</v>
      </c>
      <c r="D921" s="294">
        <v>6</v>
      </c>
      <c r="E921" s="742">
        <v>1.9597694000753023</v>
      </c>
      <c r="F921" s="611">
        <f t="shared" si="45"/>
        <v>11.758616400451814</v>
      </c>
    </row>
    <row r="922" spans="1:6" s="283" customFormat="1" ht="20.25" customHeight="1">
      <c r="A922" s="142">
        <v>9</v>
      </c>
      <c r="B922" s="289" t="s">
        <v>231</v>
      </c>
      <c r="C922" s="154" t="s">
        <v>9</v>
      </c>
      <c r="D922" s="294">
        <v>2</v>
      </c>
      <c r="E922" s="742">
        <v>2.4284510564910233</v>
      </c>
      <c r="F922" s="611">
        <f t="shared" si="45"/>
        <v>4.8569021129820467</v>
      </c>
    </row>
    <row r="923" spans="1:6" s="271" customFormat="1" ht="18.75" customHeight="1">
      <c r="A923" s="142">
        <v>10</v>
      </c>
      <c r="B923" s="141" t="s">
        <v>212</v>
      </c>
      <c r="C923" s="142" t="s">
        <v>9</v>
      </c>
      <c r="D923" s="143">
        <v>8</v>
      </c>
      <c r="E923" s="742">
        <v>0.23434082820786056</v>
      </c>
      <c r="F923" s="611">
        <f t="shared" si="45"/>
        <v>1.8747266256628845</v>
      </c>
    </row>
    <row r="924" spans="1:6" s="271" customFormat="1" ht="16.5" customHeight="1">
      <c r="A924" s="142">
        <v>11</v>
      </c>
      <c r="B924" s="141" t="s">
        <v>234</v>
      </c>
      <c r="C924" s="142" t="s">
        <v>9</v>
      </c>
      <c r="D924" s="143">
        <v>10</v>
      </c>
      <c r="E924" s="742">
        <v>0.31245443761048075</v>
      </c>
      <c r="F924" s="611">
        <f t="shared" si="45"/>
        <v>3.1245443761048075</v>
      </c>
    </row>
    <row r="925" spans="1:6" s="271" customFormat="1" ht="22.5" customHeight="1">
      <c r="A925" s="142">
        <v>12</v>
      </c>
      <c r="B925" s="141" t="s">
        <v>228</v>
      </c>
      <c r="C925" s="142" t="s">
        <v>53</v>
      </c>
      <c r="D925" s="143">
        <v>180</v>
      </c>
      <c r="E925" s="742">
        <v>2.8680375445185984</v>
      </c>
      <c r="F925" s="611">
        <f t="shared" si="45"/>
        <v>516.24675801334774</v>
      </c>
    </row>
    <row r="926" spans="1:6" s="271" customFormat="1" ht="21" customHeight="1">
      <c r="A926" s="142">
        <v>13</v>
      </c>
      <c r="B926" s="141" t="s">
        <v>179</v>
      </c>
      <c r="C926" s="142" t="s">
        <v>53</v>
      </c>
      <c r="D926" s="143">
        <v>300</v>
      </c>
      <c r="E926" s="742">
        <v>2.149392338014493</v>
      </c>
      <c r="F926" s="611">
        <f t="shared" si="45"/>
        <v>644.81770140434787</v>
      </c>
    </row>
    <row r="927" spans="1:6" s="292" customFormat="1" ht="19.5" customHeight="1">
      <c r="A927" s="142">
        <v>14</v>
      </c>
      <c r="B927" s="146" t="s">
        <v>181</v>
      </c>
      <c r="C927" s="147" t="s">
        <v>53</v>
      </c>
      <c r="D927" s="148">
        <v>300</v>
      </c>
      <c r="E927" s="742">
        <v>0.42830872981299539</v>
      </c>
      <c r="F927" s="611">
        <f t="shared" si="45"/>
        <v>128.49261894389861</v>
      </c>
    </row>
    <row r="928" spans="1:6" s="271" customFormat="1" ht="19.5" customHeight="1">
      <c r="A928" s="142">
        <v>15</v>
      </c>
      <c r="B928" s="141" t="s">
        <v>192</v>
      </c>
      <c r="C928" s="142" t="s">
        <v>53</v>
      </c>
      <c r="D928" s="143">
        <v>180</v>
      </c>
      <c r="E928" s="742">
        <v>0.93736331283144225</v>
      </c>
      <c r="F928" s="611">
        <f t="shared" si="45"/>
        <v>168.7253963096596</v>
      </c>
    </row>
    <row r="929" spans="1:6" s="204" customFormat="1" ht="21.75" customHeight="1">
      <c r="A929" s="142">
        <v>16</v>
      </c>
      <c r="B929" s="243" t="s">
        <v>235</v>
      </c>
      <c r="C929" s="687" t="s">
        <v>5</v>
      </c>
      <c r="D929" s="202">
        <v>300</v>
      </c>
      <c r="E929" s="742">
        <v>0.27228559023568566</v>
      </c>
      <c r="F929" s="611">
        <f t="shared" ref="F929" si="46">D929*E929</f>
        <v>81.685677070705694</v>
      </c>
    </row>
    <row r="930" spans="1:6" s="172" customFormat="1" ht="16.5" customHeight="1">
      <c r="A930" s="751"/>
      <c r="B930" s="627" t="s">
        <v>761</v>
      </c>
      <c r="C930" s="155"/>
      <c r="D930" s="252"/>
      <c r="E930" s="280"/>
      <c r="F930" s="612">
        <f>SUM(F890:F929)</f>
        <v>23076.891102642297</v>
      </c>
    </row>
    <row r="931" spans="1:6" ht="21" customHeight="1">
      <c r="A931" s="42"/>
      <c r="B931" s="771" t="s">
        <v>764</v>
      </c>
      <c r="C931" s="771"/>
      <c r="D931" s="771"/>
      <c r="E931" s="771"/>
      <c r="F931" s="771"/>
    </row>
    <row r="932" spans="1:6" s="271" customFormat="1" ht="30.75" customHeight="1">
      <c r="A932" s="142">
        <v>1</v>
      </c>
      <c r="B932" s="141" t="s">
        <v>762</v>
      </c>
      <c r="C932" s="142" t="s">
        <v>9</v>
      </c>
      <c r="D932" s="143">
        <v>2</v>
      </c>
      <c r="E932" s="742">
        <v>30.952119065516364</v>
      </c>
      <c r="F932" s="611">
        <f t="shared" ref="F932:F956" si="47">D932*E932</f>
        <v>61.904238131032727</v>
      </c>
    </row>
    <row r="933" spans="1:6" s="273" customFormat="1" ht="19.5" customHeight="1">
      <c r="A933" s="142">
        <f>A932+1</f>
        <v>2</v>
      </c>
      <c r="B933" s="144" t="s">
        <v>180</v>
      </c>
      <c r="C933" s="145" t="s">
        <v>9</v>
      </c>
      <c r="D933" s="287">
        <v>1</v>
      </c>
      <c r="E933" s="742">
        <v>6.2490887522096141</v>
      </c>
      <c r="F933" s="611">
        <f t="shared" si="47"/>
        <v>6.2490887522096141</v>
      </c>
    </row>
    <row r="934" spans="1:6" s="271" customFormat="1" ht="18.75" customHeight="1">
      <c r="A934" s="142">
        <f t="shared" ref="A934:A957" si="48">A933+1</f>
        <v>3</v>
      </c>
      <c r="B934" s="141" t="s">
        <v>188</v>
      </c>
      <c r="C934" s="142" t="s">
        <v>9</v>
      </c>
      <c r="D934" s="143">
        <v>22</v>
      </c>
      <c r="E934" s="742">
        <v>1.249817750441923</v>
      </c>
      <c r="F934" s="611">
        <f t="shared" si="47"/>
        <v>27.495990509722304</v>
      </c>
    </row>
    <row r="935" spans="1:6" s="273" customFormat="1" ht="19.5" customHeight="1">
      <c r="A935" s="142">
        <f t="shared" si="48"/>
        <v>4</v>
      </c>
      <c r="B935" s="144" t="s">
        <v>165</v>
      </c>
      <c r="C935" s="145" t="s">
        <v>9</v>
      </c>
      <c r="D935" s="287">
        <v>3</v>
      </c>
      <c r="E935" s="742">
        <v>4.686816564157211</v>
      </c>
      <c r="F935" s="611">
        <f t="shared" si="47"/>
        <v>14.060449692471632</v>
      </c>
    </row>
    <row r="936" spans="1:6" s="273" customFormat="1" ht="19.5" customHeight="1">
      <c r="A936" s="142">
        <f t="shared" si="48"/>
        <v>5</v>
      </c>
      <c r="B936" s="144" t="s">
        <v>189</v>
      </c>
      <c r="C936" s="145" t="s">
        <v>9</v>
      </c>
      <c r="D936" s="287">
        <v>2</v>
      </c>
      <c r="E936" s="742">
        <v>5.936634314599134</v>
      </c>
      <c r="F936" s="611">
        <f t="shared" si="47"/>
        <v>11.873268629198268</v>
      </c>
    </row>
    <row r="937" spans="1:6" s="292" customFormat="1" ht="21" customHeight="1">
      <c r="A937" s="142">
        <f t="shared" si="48"/>
        <v>6</v>
      </c>
      <c r="B937" s="146" t="s">
        <v>190</v>
      </c>
      <c r="C937" s="147" t="s">
        <v>9</v>
      </c>
      <c r="D937" s="148">
        <v>22</v>
      </c>
      <c r="E937" s="742">
        <v>71.298124395030641</v>
      </c>
      <c r="F937" s="611">
        <f t="shared" si="47"/>
        <v>1568.5587366906741</v>
      </c>
    </row>
    <row r="938" spans="1:6" s="292" customFormat="1" ht="20.25" customHeight="1">
      <c r="A938" s="142">
        <f t="shared" si="48"/>
        <v>7</v>
      </c>
      <c r="B938" s="146" t="s">
        <v>166</v>
      </c>
      <c r="C938" s="147" t="s">
        <v>9</v>
      </c>
      <c r="D938" s="148">
        <v>3</v>
      </c>
      <c r="E938" s="742">
        <v>84.214990845847908</v>
      </c>
      <c r="F938" s="611">
        <f t="shared" si="47"/>
        <v>252.64497253754371</v>
      </c>
    </row>
    <row r="939" spans="1:6" s="292" customFormat="1" ht="21" customHeight="1">
      <c r="A939" s="142">
        <f t="shared" si="48"/>
        <v>8</v>
      </c>
      <c r="B939" s="146" t="s">
        <v>191</v>
      </c>
      <c r="C939" s="147" t="s">
        <v>9</v>
      </c>
      <c r="D939" s="148">
        <v>1</v>
      </c>
      <c r="E939" s="742">
        <v>85.967860240842697</v>
      </c>
      <c r="F939" s="611">
        <f t="shared" si="47"/>
        <v>85.967860240842697</v>
      </c>
    </row>
    <row r="940" spans="1:6" s="271" customFormat="1" ht="19.5" customHeight="1">
      <c r="A940" s="142">
        <f t="shared" si="48"/>
        <v>9</v>
      </c>
      <c r="B940" s="141" t="s">
        <v>164</v>
      </c>
      <c r="C940" s="142" t="s">
        <v>9</v>
      </c>
      <c r="D940" s="149">
        <v>26</v>
      </c>
      <c r="E940" s="742">
        <v>14.064310676432589</v>
      </c>
      <c r="F940" s="611">
        <f t="shared" si="47"/>
        <v>365.67207758724732</v>
      </c>
    </row>
    <row r="941" spans="1:6" s="271" customFormat="1" ht="21" customHeight="1">
      <c r="A941" s="142">
        <f t="shared" si="48"/>
        <v>10</v>
      </c>
      <c r="B941" s="141" t="s">
        <v>221</v>
      </c>
      <c r="C941" s="142" t="s">
        <v>53</v>
      </c>
      <c r="D941" s="143">
        <v>550</v>
      </c>
      <c r="E941" s="742">
        <v>2.4149786099834016</v>
      </c>
      <c r="F941" s="611">
        <f t="shared" si="47"/>
        <v>1328.2382354908709</v>
      </c>
    </row>
    <row r="942" spans="1:6" s="271" customFormat="1" ht="21" customHeight="1">
      <c r="A942" s="142">
        <f t="shared" si="48"/>
        <v>11</v>
      </c>
      <c r="B942" s="141" t="s">
        <v>222</v>
      </c>
      <c r="C942" s="142" t="s">
        <v>53</v>
      </c>
      <c r="D942" s="143">
        <v>30</v>
      </c>
      <c r="E942" s="742">
        <v>3.4304555322174641</v>
      </c>
      <c r="F942" s="611">
        <f t="shared" si="47"/>
        <v>102.91366596652392</v>
      </c>
    </row>
    <row r="943" spans="1:6" s="271" customFormat="1" ht="20.25" customHeight="1">
      <c r="A943" s="142">
        <f t="shared" si="48"/>
        <v>12</v>
      </c>
      <c r="B943" s="141" t="s">
        <v>223</v>
      </c>
      <c r="C943" s="142" t="s">
        <v>53</v>
      </c>
      <c r="D943" s="143">
        <v>75</v>
      </c>
      <c r="E943" s="742">
        <v>3.1180010946069832</v>
      </c>
      <c r="F943" s="611">
        <f t="shared" si="47"/>
        <v>233.85008209552373</v>
      </c>
    </row>
    <row r="944" spans="1:6" s="271" customFormat="1" ht="21" customHeight="1">
      <c r="A944" s="142">
        <f t="shared" si="48"/>
        <v>13</v>
      </c>
      <c r="B944" s="141" t="s">
        <v>224</v>
      </c>
      <c r="C944" s="142" t="s">
        <v>53</v>
      </c>
      <c r="D944" s="143">
        <v>5</v>
      </c>
      <c r="E944" s="742">
        <v>4.2897052356462861</v>
      </c>
      <c r="F944" s="611">
        <f t="shared" si="47"/>
        <v>21.448526178231432</v>
      </c>
    </row>
    <row r="945" spans="1:6" s="271" customFormat="1" ht="19.5" customHeight="1">
      <c r="A945" s="142">
        <f t="shared" si="48"/>
        <v>14</v>
      </c>
      <c r="B945" s="141" t="s">
        <v>763</v>
      </c>
      <c r="C945" s="142" t="s">
        <v>53</v>
      </c>
      <c r="D945" s="143">
        <v>20</v>
      </c>
      <c r="E945" s="742">
        <v>3.7897781354695166</v>
      </c>
      <c r="F945" s="611">
        <f t="shared" si="47"/>
        <v>75.795562709390339</v>
      </c>
    </row>
    <row r="946" spans="1:6" s="271" customFormat="1" ht="18.75" customHeight="1">
      <c r="A946" s="142">
        <f t="shared" si="48"/>
        <v>15</v>
      </c>
      <c r="B946" s="141" t="s">
        <v>225</v>
      </c>
      <c r="C946" s="142" t="s">
        <v>53</v>
      </c>
      <c r="D946" s="143">
        <v>1460</v>
      </c>
      <c r="E946" s="742">
        <v>2.4306013318639255</v>
      </c>
      <c r="F946" s="611">
        <f t="shared" si="47"/>
        <v>3548.677944521331</v>
      </c>
    </row>
    <row r="947" spans="1:6" s="271" customFormat="1" ht="18.75" customHeight="1">
      <c r="A947" s="142">
        <f t="shared" si="48"/>
        <v>16</v>
      </c>
      <c r="B947" s="141" t="s">
        <v>192</v>
      </c>
      <c r="C947" s="142" t="s">
        <v>53</v>
      </c>
      <c r="D947" s="143">
        <v>655</v>
      </c>
      <c r="E947" s="742">
        <v>0.93736331283144225</v>
      </c>
      <c r="F947" s="611">
        <f t="shared" si="47"/>
        <v>613.97296990459472</v>
      </c>
    </row>
    <row r="948" spans="1:6" s="271" customFormat="1" ht="18.75" customHeight="1">
      <c r="A948" s="142">
        <f t="shared" si="48"/>
        <v>17</v>
      </c>
      <c r="B948" s="141" t="s">
        <v>193</v>
      </c>
      <c r="C948" s="142" t="s">
        <v>53</v>
      </c>
      <c r="D948" s="143">
        <v>25</v>
      </c>
      <c r="E948" s="742">
        <v>1.4060449692471635</v>
      </c>
      <c r="F948" s="611">
        <f t="shared" si="47"/>
        <v>35.151124231179089</v>
      </c>
    </row>
    <row r="949" spans="1:6" s="271" customFormat="1" ht="20.25" customHeight="1">
      <c r="A949" s="142">
        <f t="shared" si="48"/>
        <v>18</v>
      </c>
      <c r="B949" s="150" t="s">
        <v>801</v>
      </c>
      <c r="C949" s="151" t="s">
        <v>53</v>
      </c>
      <c r="D949" s="143">
        <v>90</v>
      </c>
      <c r="E949" s="742">
        <v>3.5021667275265611</v>
      </c>
      <c r="F949" s="611">
        <f t="shared" si="47"/>
        <v>315.19500547739051</v>
      </c>
    </row>
    <row r="950" spans="1:6" s="283" customFormat="1" ht="27" customHeight="1">
      <c r="A950" s="142">
        <f t="shared" si="48"/>
        <v>19</v>
      </c>
      <c r="B950" s="688" t="s">
        <v>820</v>
      </c>
      <c r="C950" s="154" t="s">
        <v>9</v>
      </c>
      <c r="D950" s="290">
        <v>3</v>
      </c>
      <c r="E950" s="742">
        <v>15.079406520627543</v>
      </c>
      <c r="F950" s="611">
        <f t="shared" si="47"/>
        <v>45.23821956188263</v>
      </c>
    </row>
    <row r="951" spans="1:6" s="273" customFormat="1" ht="19.5" customHeight="1">
      <c r="A951" s="142">
        <f t="shared" si="48"/>
        <v>20</v>
      </c>
      <c r="B951" s="144" t="s">
        <v>194</v>
      </c>
      <c r="C951" s="145" t="s">
        <v>9</v>
      </c>
      <c r="D951" s="287">
        <v>3</v>
      </c>
      <c r="E951" s="742">
        <v>4.686816564157211</v>
      </c>
      <c r="F951" s="611">
        <f t="shared" si="47"/>
        <v>14.060449692471632</v>
      </c>
    </row>
    <row r="952" spans="1:6" s="271" customFormat="1" ht="18.75" customHeight="1">
      <c r="A952" s="142">
        <f t="shared" si="48"/>
        <v>21</v>
      </c>
      <c r="B952" s="141" t="s">
        <v>195</v>
      </c>
      <c r="C952" s="142" t="s">
        <v>9</v>
      </c>
      <c r="D952" s="143">
        <v>15</v>
      </c>
      <c r="E952" s="742">
        <v>1.249817750441923</v>
      </c>
      <c r="F952" s="611">
        <f t="shared" si="47"/>
        <v>18.747266256628844</v>
      </c>
    </row>
    <row r="953" spans="1:6" s="283" customFormat="1" ht="15" customHeight="1">
      <c r="A953" s="142">
        <f t="shared" si="48"/>
        <v>22</v>
      </c>
      <c r="B953" s="141" t="s">
        <v>196</v>
      </c>
      <c r="C953" s="154" t="s">
        <v>9</v>
      </c>
      <c r="D953" s="294">
        <v>29</v>
      </c>
      <c r="E953" s="742">
        <v>1.4442195780180094</v>
      </c>
      <c r="F953" s="611">
        <f t="shared" si="47"/>
        <v>41.882367762522271</v>
      </c>
    </row>
    <row r="954" spans="1:6" s="271" customFormat="1" ht="18.75" customHeight="1">
      <c r="A954" s="142">
        <f t="shared" si="48"/>
        <v>23</v>
      </c>
      <c r="B954" s="141" t="s">
        <v>331</v>
      </c>
      <c r="C954" s="142" t="s">
        <v>9</v>
      </c>
      <c r="D954" s="67">
        <v>29</v>
      </c>
      <c r="E954" s="742">
        <v>0.23434082820786056</v>
      </c>
      <c r="F954" s="611">
        <f t="shared" si="47"/>
        <v>6.7958840180279561</v>
      </c>
    </row>
    <row r="955" spans="1:6" s="271" customFormat="1" ht="16.5" customHeight="1">
      <c r="A955" s="142">
        <f t="shared" si="48"/>
        <v>24</v>
      </c>
      <c r="B955" s="141" t="s">
        <v>234</v>
      </c>
      <c r="C955" s="142" t="s">
        <v>9</v>
      </c>
      <c r="D955" s="67">
        <v>55</v>
      </c>
      <c r="E955" s="742">
        <v>0.31245443761048075</v>
      </c>
      <c r="F955" s="611">
        <f t="shared" si="47"/>
        <v>17.18499406857644</v>
      </c>
    </row>
    <row r="956" spans="1:6" s="271" customFormat="1" ht="24.75" customHeight="1">
      <c r="A956" s="142">
        <f t="shared" si="48"/>
        <v>25</v>
      </c>
      <c r="B956" s="141" t="s">
        <v>179</v>
      </c>
      <c r="C956" s="142" t="s">
        <v>53</v>
      </c>
      <c r="D956" s="143">
        <v>600</v>
      </c>
      <c r="E956" s="742">
        <v>2.149392338014493</v>
      </c>
      <c r="F956" s="611">
        <f t="shared" si="47"/>
        <v>1289.6354028086957</v>
      </c>
    </row>
    <row r="957" spans="1:6" s="271" customFormat="1" ht="16.5" customHeight="1">
      <c r="A957" s="142">
        <f t="shared" si="48"/>
        <v>26</v>
      </c>
      <c r="B957" s="141" t="s">
        <v>197</v>
      </c>
      <c r="C957" s="142" t="s">
        <v>53</v>
      </c>
      <c r="D957" s="143">
        <v>600</v>
      </c>
      <c r="E957" s="742">
        <v>0.12498177504419229</v>
      </c>
      <c r="F957" s="611">
        <f t="shared" ref="F957" si="49">D957*E957</f>
        <v>74.989065026515377</v>
      </c>
    </row>
    <row r="958" spans="1:6" s="172" customFormat="1" ht="18" customHeight="1">
      <c r="A958" s="751"/>
      <c r="B958" s="627" t="s">
        <v>765</v>
      </c>
      <c r="C958" s="155"/>
      <c r="D958" s="252"/>
      <c r="E958" s="280"/>
      <c r="F958" s="612">
        <f>SUM(F932:F957)</f>
        <v>10178.203448541297</v>
      </c>
    </row>
    <row r="959" spans="1:6" ht="33" customHeight="1">
      <c r="A959" s="676"/>
      <c r="B959" s="772" t="s">
        <v>768</v>
      </c>
      <c r="C959" s="772"/>
      <c r="D959" s="772"/>
      <c r="E959" s="772"/>
      <c r="F959" s="772"/>
    </row>
    <row r="960" spans="1:6" s="283" customFormat="1" ht="27.75" customHeight="1">
      <c r="A960" s="142">
        <v>1</v>
      </c>
      <c r="B960" s="289" t="s">
        <v>198</v>
      </c>
      <c r="C960" s="154" t="s">
        <v>9</v>
      </c>
      <c r="D960" s="294">
        <v>153</v>
      </c>
      <c r="E960" s="742">
        <v>1.6614572116286439</v>
      </c>
      <c r="F960" s="611">
        <f t="shared" ref="F960:F1001" si="50">D960*E960</f>
        <v>254.20295337918253</v>
      </c>
    </row>
    <row r="961" spans="1:6" s="283" customFormat="1" ht="26.25" customHeight="1">
      <c r="A961" s="142">
        <v>2</v>
      </c>
      <c r="B961" s="289" t="s">
        <v>199</v>
      </c>
      <c r="C961" s="154" t="s">
        <v>9</v>
      </c>
      <c r="D961" s="294">
        <v>80</v>
      </c>
      <c r="E961" s="742">
        <v>1.8333071523144084</v>
      </c>
      <c r="F961" s="611">
        <f t="shared" si="50"/>
        <v>146.66457218515268</v>
      </c>
    </row>
    <row r="962" spans="1:6" s="283" customFormat="1" ht="18.75" customHeight="1">
      <c r="A962" s="142">
        <v>3</v>
      </c>
      <c r="B962" s="289" t="s">
        <v>200</v>
      </c>
      <c r="C962" s="154" t="s">
        <v>9</v>
      </c>
      <c r="D962" s="294">
        <v>1</v>
      </c>
      <c r="E962" s="742">
        <v>4.4423017063619223</v>
      </c>
      <c r="F962" s="611">
        <f t="shared" si="50"/>
        <v>4.4423017063619223</v>
      </c>
    </row>
    <row r="963" spans="1:6" s="283" customFormat="1" ht="20.25" customHeight="1">
      <c r="A963" s="142">
        <v>4</v>
      </c>
      <c r="B963" s="688" t="s">
        <v>202</v>
      </c>
      <c r="C963" s="154" t="s">
        <v>9</v>
      </c>
      <c r="D963" s="290">
        <v>1</v>
      </c>
      <c r="E963" s="742">
        <v>18.918088769730502</v>
      </c>
      <c r="F963" s="611">
        <f t="shared" si="50"/>
        <v>18.918088769730502</v>
      </c>
    </row>
    <row r="964" spans="1:6" s="292" customFormat="1" ht="18.75" customHeight="1">
      <c r="A964" s="142">
        <v>5</v>
      </c>
      <c r="B964" s="146" t="s">
        <v>201</v>
      </c>
      <c r="C964" s="147" t="s">
        <v>9</v>
      </c>
      <c r="D964" s="148">
        <v>2</v>
      </c>
      <c r="E964" s="742">
        <v>39.112238021388471</v>
      </c>
      <c r="F964" s="611">
        <f t="shared" si="50"/>
        <v>78.224476042776942</v>
      </c>
    </row>
    <row r="965" spans="1:6" s="271" customFormat="1" ht="18.75" customHeight="1">
      <c r="A965" s="142">
        <v>6</v>
      </c>
      <c r="B965" s="58" t="s">
        <v>203</v>
      </c>
      <c r="C965" s="142" t="s">
        <v>9</v>
      </c>
      <c r="D965" s="143">
        <v>16</v>
      </c>
      <c r="E965" s="742">
        <v>0.46868165641572113</v>
      </c>
      <c r="F965" s="611">
        <f t="shared" si="50"/>
        <v>7.498906502651538</v>
      </c>
    </row>
    <row r="966" spans="1:6" s="271" customFormat="1" ht="22.5" customHeight="1">
      <c r="A966" s="142">
        <v>7</v>
      </c>
      <c r="B966" s="150" t="s">
        <v>204</v>
      </c>
      <c r="C966" s="151" t="s">
        <v>53</v>
      </c>
      <c r="D966" s="143">
        <v>60</v>
      </c>
      <c r="E966" s="742">
        <v>1.6274401018636768</v>
      </c>
      <c r="F966" s="611">
        <f t="shared" si="50"/>
        <v>97.64640611182061</v>
      </c>
    </row>
    <row r="967" spans="1:6" s="271" customFormat="1" ht="20.25" customHeight="1">
      <c r="A967" s="142">
        <v>8</v>
      </c>
      <c r="B967" s="141" t="s">
        <v>206</v>
      </c>
      <c r="C967" s="142" t="s">
        <v>9</v>
      </c>
      <c r="D967" s="143">
        <v>4</v>
      </c>
      <c r="E967" s="742">
        <v>30.952119065516364</v>
      </c>
      <c r="F967" s="611">
        <f t="shared" si="50"/>
        <v>123.80847626206545</v>
      </c>
    </row>
    <row r="968" spans="1:6" s="271" customFormat="1" ht="20.25" customHeight="1">
      <c r="A968" s="142">
        <v>9</v>
      </c>
      <c r="B968" s="141" t="s">
        <v>205</v>
      </c>
      <c r="C968" s="142" t="s">
        <v>9</v>
      </c>
      <c r="D968" s="143">
        <v>1</v>
      </c>
      <c r="E968" s="742">
        <v>40.32575219383078</v>
      </c>
      <c r="F968" s="611">
        <f t="shared" si="50"/>
        <v>40.32575219383078</v>
      </c>
    </row>
    <row r="969" spans="1:6" s="283" customFormat="1" ht="21" customHeight="1">
      <c r="A969" s="142">
        <v>10</v>
      </c>
      <c r="B969" s="688" t="s">
        <v>207</v>
      </c>
      <c r="C969" s="154" t="s">
        <v>9</v>
      </c>
      <c r="D969" s="290">
        <v>2</v>
      </c>
      <c r="E969" s="742">
        <v>11.954862144522737</v>
      </c>
      <c r="F969" s="611">
        <f t="shared" si="50"/>
        <v>23.909724289045474</v>
      </c>
    </row>
    <row r="970" spans="1:6" s="273" customFormat="1" ht="19.5" customHeight="1">
      <c r="A970" s="142">
        <v>11</v>
      </c>
      <c r="B970" s="144" t="s">
        <v>172</v>
      </c>
      <c r="C970" s="145" t="s">
        <v>9</v>
      </c>
      <c r="D970" s="287">
        <v>30</v>
      </c>
      <c r="E970" s="742">
        <v>1.249817750441923</v>
      </c>
      <c r="F970" s="611">
        <f t="shared" si="50"/>
        <v>37.494532513257688</v>
      </c>
    </row>
    <row r="971" spans="1:6" s="273" customFormat="1" ht="19.5" customHeight="1">
      <c r="A971" s="142">
        <v>12</v>
      </c>
      <c r="B971" s="144" t="s">
        <v>208</v>
      </c>
      <c r="C971" s="145" t="s">
        <v>9</v>
      </c>
      <c r="D971" s="287">
        <v>37</v>
      </c>
      <c r="E971" s="742">
        <v>1.2966859160834951</v>
      </c>
      <c r="F971" s="611">
        <f t="shared" si="50"/>
        <v>47.977378895089323</v>
      </c>
    </row>
    <row r="972" spans="1:6" s="273" customFormat="1" ht="29.25" customHeight="1">
      <c r="A972" s="142">
        <v>13</v>
      </c>
      <c r="B972" s="144" t="s">
        <v>209</v>
      </c>
      <c r="C972" s="145" t="s">
        <v>9</v>
      </c>
      <c r="D972" s="56">
        <v>6</v>
      </c>
      <c r="E972" s="742">
        <v>12.498177504419228</v>
      </c>
      <c r="F972" s="611">
        <f t="shared" si="50"/>
        <v>74.989065026515362</v>
      </c>
    </row>
    <row r="973" spans="1:6" s="273" customFormat="1" ht="19.5" customHeight="1">
      <c r="A973" s="142">
        <v>14</v>
      </c>
      <c r="B973" s="144" t="s">
        <v>210</v>
      </c>
      <c r="C973" s="145" t="s">
        <v>9</v>
      </c>
      <c r="D973" s="287">
        <v>6</v>
      </c>
      <c r="E973" s="742">
        <v>1.327931359844543</v>
      </c>
      <c r="F973" s="611">
        <f t="shared" si="50"/>
        <v>7.9675881590672581</v>
      </c>
    </row>
    <row r="974" spans="1:6" s="273" customFormat="1" ht="19.5" customHeight="1">
      <c r="A974" s="142">
        <v>15</v>
      </c>
      <c r="B974" s="144" t="s">
        <v>173</v>
      </c>
      <c r="C974" s="145" t="s">
        <v>9</v>
      </c>
      <c r="D974" s="287">
        <v>3</v>
      </c>
      <c r="E974" s="742">
        <v>1.8747266256628845</v>
      </c>
      <c r="F974" s="611">
        <f t="shared" si="50"/>
        <v>5.624179876988654</v>
      </c>
    </row>
    <row r="975" spans="1:6" s="273" customFormat="1" ht="19.5" customHeight="1">
      <c r="A975" s="142">
        <v>16</v>
      </c>
      <c r="B975" s="144" t="s">
        <v>211</v>
      </c>
      <c r="C975" s="145" t="s">
        <v>9</v>
      </c>
      <c r="D975" s="56">
        <v>1</v>
      </c>
      <c r="E975" s="742">
        <v>4.686816564157211</v>
      </c>
      <c r="F975" s="611">
        <f t="shared" si="50"/>
        <v>4.686816564157211</v>
      </c>
    </row>
    <row r="976" spans="1:6" s="273" customFormat="1" ht="19.5" customHeight="1">
      <c r="A976" s="142">
        <v>17</v>
      </c>
      <c r="B976" s="144" t="s">
        <v>161</v>
      </c>
      <c r="C976" s="145" t="s">
        <v>9</v>
      </c>
      <c r="D976" s="56">
        <v>3</v>
      </c>
      <c r="E976" s="742">
        <v>5.936634314599134</v>
      </c>
      <c r="F976" s="611">
        <f t="shared" si="50"/>
        <v>17.809902943797404</v>
      </c>
    </row>
    <row r="977" spans="1:6" s="273" customFormat="1" ht="19.5" customHeight="1">
      <c r="A977" s="142">
        <v>18</v>
      </c>
      <c r="B977" s="144" t="s">
        <v>180</v>
      </c>
      <c r="C977" s="145" t="s">
        <v>9</v>
      </c>
      <c r="D977" s="287">
        <v>3</v>
      </c>
      <c r="E977" s="742">
        <v>6.2490887522096141</v>
      </c>
      <c r="F977" s="611">
        <f t="shared" si="50"/>
        <v>18.747266256628841</v>
      </c>
    </row>
    <row r="978" spans="1:6" s="271" customFormat="1" ht="18" customHeight="1">
      <c r="A978" s="142">
        <v>19</v>
      </c>
      <c r="B978" s="141" t="s">
        <v>213</v>
      </c>
      <c r="C978" s="142" t="s">
        <v>9</v>
      </c>
      <c r="D978" s="143">
        <v>314</v>
      </c>
      <c r="E978" s="742">
        <v>0.23434082820786056</v>
      </c>
      <c r="F978" s="611">
        <f t="shared" si="50"/>
        <v>73.583020057268214</v>
      </c>
    </row>
    <row r="979" spans="1:6" s="271" customFormat="1" ht="18" customHeight="1">
      <c r="A979" s="142">
        <v>20</v>
      </c>
      <c r="B979" s="141" t="s">
        <v>214</v>
      </c>
      <c r="C979" s="142" t="s">
        <v>9</v>
      </c>
      <c r="D979" s="143">
        <v>300</v>
      </c>
      <c r="E979" s="742">
        <v>0.23434082820786056</v>
      </c>
      <c r="F979" s="611">
        <f t="shared" si="50"/>
        <v>70.302248462358165</v>
      </c>
    </row>
    <row r="980" spans="1:6" s="271" customFormat="1" ht="27.75" customHeight="1">
      <c r="A980" s="142">
        <v>21</v>
      </c>
      <c r="B980" s="141" t="s">
        <v>179</v>
      </c>
      <c r="C980" s="142" t="s">
        <v>53</v>
      </c>
      <c r="D980" s="143">
        <v>40</v>
      </c>
      <c r="E980" s="742">
        <v>2.149392338014493</v>
      </c>
      <c r="F980" s="611">
        <f t="shared" si="50"/>
        <v>85.975693520579725</v>
      </c>
    </row>
    <row r="981" spans="1:6" s="271" customFormat="1" ht="27.75" customHeight="1">
      <c r="A981" s="142">
        <v>22</v>
      </c>
      <c r="B981" s="141" t="s">
        <v>221</v>
      </c>
      <c r="C981" s="142" t="s">
        <v>53</v>
      </c>
      <c r="D981" s="143">
        <v>2300</v>
      </c>
      <c r="E981" s="742">
        <v>2.4149786099834016</v>
      </c>
      <c r="F981" s="611">
        <f t="shared" si="50"/>
        <v>5554.4508029618237</v>
      </c>
    </row>
    <row r="982" spans="1:6" s="271" customFormat="1" ht="27.75" customHeight="1">
      <c r="A982" s="142">
        <v>23</v>
      </c>
      <c r="B982" s="141" t="s">
        <v>226</v>
      </c>
      <c r="C982" s="142" t="s">
        <v>53</v>
      </c>
      <c r="D982" s="143">
        <v>400</v>
      </c>
      <c r="E982" s="742">
        <v>2.7899239351159784</v>
      </c>
      <c r="F982" s="611">
        <f t="shared" si="50"/>
        <v>1115.9695740463912</v>
      </c>
    </row>
    <row r="983" spans="1:6" s="271" customFormat="1" ht="27.75" customHeight="1">
      <c r="A983" s="142">
        <v>24</v>
      </c>
      <c r="B983" s="141" t="s">
        <v>227</v>
      </c>
      <c r="C983" s="142" t="s">
        <v>53</v>
      </c>
      <c r="D983" s="143">
        <v>55</v>
      </c>
      <c r="E983" s="742">
        <v>3.2586055915316994</v>
      </c>
      <c r="F983" s="611">
        <f t="shared" si="50"/>
        <v>179.22330753424347</v>
      </c>
    </row>
    <row r="984" spans="1:6" s="271" customFormat="1" ht="27.75" customHeight="1">
      <c r="A984" s="142">
        <v>25</v>
      </c>
      <c r="B984" s="141" t="s">
        <v>228</v>
      </c>
      <c r="C984" s="142" t="s">
        <v>53</v>
      </c>
      <c r="D984" s="143">
        <v>25</v>
      </c>
      <c r="E984" s="742">
        <v>2.8680375445185984</v>
      </c>
      <c r="F984" s="611">
        <f t="shared" si="50"/>
        <v>71.700938612964961</v>
      </c>
    </row>
    <row r="985" spans="1:6" s="271" customFormat="1" ht="29.25" customHeight="1">
      <c r="A985" s="142">
        <v>26</v>
      </c>
      <c r="B985" s="141" t="s">
        <v>224</v>
      </c>
      <c r="C985" s="142" t="s">
        <v>53</v>
      </c>
      <c r="D985" s="143">
        <v>30</v>
      </c>
      <c r="E985" s="742">
        <v>4.2897052356462861</v>
      </c>
      <c r="F985" s="611">
        <f t="shared" si="50"/>
        <v>128.69115706938859</v>
      </c>
    </row>
    <row r="986" spans="1:6" s="204" customFormat="1" ht="16.5" customHeight="1">
      <c r="A986" s="142">
        <v>27</v>
      </c>
      <c r="B986" s="243" t="s">
        <v>181</v>
      </c>
      <c r="C986" s="201" t="s">
        <v>53</v>
      </c>
      <c r="D986" s="249">
        <v>2765</v>
      </c>
      <c r="E986" s="742">
        <v>0.60254122939984556</v>
      </c>
      <c r="F986" s="611">
        <f t="shared" si="50"/>
        <v>1666.0264992905729</v>
      </c>
    </row>
    <row r="987" spans="1:6" s="204" customFormat="1" ht="19.5" customHeight="1">
      <c r="A987" s="142">
        <v>28</v>
      </c>
      <c r="B987" s="243" t="s">
        <v>182</v>
      </c>
      <c r="C987" s="201" t="s">
        <v>53</v>
      </c>
      <c r="D987" s="249">
        <v>85</v>
      </c>
      <c r="E987" s="742">
        <v>0.63378667316089365</v>
      </c>
      <c r="F987" s="611">
        <f t="shared" si="50"/>
        <v>53.871867218675959</v>
      </c>
    </row>
    <row r="988" spans="1:6" s="271" customFormat="1" ht="19.5" customHeight="1">
      <c r="A988" s="142">
        <v>29</v>
      </c>
      <c r="B988" s="141" t="s">
        <v>164</v>
      </c>
      <c r="C988" s="142" t="s">
        <v>9</v>
      </c>
      <c r="D988" s="149">
        <v>1</v>
      </c>
      <c r="E988" s="742">
        <v>14.064310676432589</v>
      </c>
      <c r="F988" s="611">
        <f t="shared" si="50"/>
        <v>14.064310676432589</v>
      </c>
    </row>
    <row r="989" spans="1:6" s="283" customFormat="1" ht="31.5" customHeight="1">
      <c r="A989" s="142">
        <v>1</v>
      </c>
      <c r="B989" s="289" t="s">
        <v>766</v>
      </c>
      <c r="C989" s="154" t="s">
        <v>9</v>
      </c>
      <c r="D989" s="294">
        <v>13</v>
      </c>
      <c r="E989" s="742">
        <v>1.6614572116286439</v>
      </c>
      <c r="F989" s="611">
        <f t="shared" si="50"/>
        <v>21.598943751172371</v>
      </c>
    </row>
    <row r="990" spans="1:6" s="283" customFormat="1" ht="26.25" customHeight="1">
      <c r="A990" s="142">
        <v>2</v>
      </c>
      <c r="B990" s="289" t="s">
        <v>199</v>
      </c>
      <c r="C990" s="154" t="s">
        <v>9</v>
      </c>
      <c r="D990" s="294">
        <v>10</v>
      </c>
      <c r="E990" s="742">
        <v>1.8333071523144084</v>
      </c>
      <c r="F990" s="611">
        <f t="shared" si="50"/>
        <v>18.333071523144085</v>
      </c>
    </row>
    <row r="991" spans="1:6" s="271" customFormat="1" ht="20.25" customHeight="1">
      <c r="A991" s="142">
        <v>3</v>
      </c>
      <c r="B991" s="141" t="s">
        <v>767</v>
      </c>
      <c r="C991" s="142" t="s">
        <v>9</v>
      </c>
      <c r="D991" s="143">
        <v>1</v>
      </c>
      <c r="E991" s="742">
        <v>30.952119065516364</v>
      </c>
      <c r="F991" s="611">
        <f t="shared" si="50"/>
        <v>30.952119065516364</v>
      </c>
    </row>
    <row r="992" spans="1:6" s="273" customFormat="1" ht="19.5" customHeight="1">
      <c r="A992" s="142">
        <v>4</v>
      </c>
      <c r="B992" s="144" t="s">
        <v>172</v>
      </c>
      <c r="C992" s="145" t="s">
        <v>9</v>
      </c>
      <c r="D992" s="287">
        <v>3</v>
      </c>
      <c r="E992" s="742">
        <v>1.249817750441923</v>
      </c>
      <c r="F992" s="611">
        <f t="shared" si="50"/>
        <v>3.749453251325769</v>
      </c>
    </row>
    <row r="993" spans="1:6" s="273" customFormat="1" ht="19.5" customHeight="1">
      <c r="A993" s="142">
        <v>5</v>
      </c>
      <c r="B993" s="144" t="s">
        <v>208</v>
      </c>
      <c r="C993" s="145" t="s">
        <v>9</v>
      </c>
      <c r="D993" s="287">
        <v>4</v>
      </c>
      <c r="E993" s="742">
        <v>1.249817750441923</v>
      </c>
      <c r="F993" s="611">
        <f t="shared" si="50"/>
        <v>4.999271001767692</v>
      </c>
    </row>
    <row r="994" spans="1:6" s="273" customFormat="1" ht="19.5" customHeight="1">
      <c r="A994" s="142">
        <v>6</v>
      </c>
      <c r="B994" s="144" t="s">
        <v>210</v>
      </c>
      <c r="C994" s="145" t="s">
        <v>9</v>
      </c>
      <c r="D994" s="287">
        <v>5</v>
      </c>
      <c r="E994" s="742">
        <v>1.327931359844543</v>
      </c>
      <c r="F994" s="611">
        <f t="shared" si="50"/>
        <v>6.6396567992227151</v>
      </c>
    </row>
    <row r="995" spans="1:6" s="273" customFormat="1" ht="17.25" customHeight="1">
      <c r="A995" s="142">
        <v>7</v>
      </c>
      <c r="B995" s="144" t="s">
        <v>305</v>
      </c>
      <c r="C995" s="145" t="s">
        <v>9</v>
      </c>
      <c r="D995" s="287">
        <v>1</v>
      </c>
      <c r="E995" s="742">
        <v>6.2490887522096141</v>
      </c>
      <c r="F995" s="611">
        <f t="shared" si="50"/>
        <v>6.2490887522096141</v>
      </c>
    </row>
    <row r="996" spans="1:6" s="273" customFormat="1" ht="17.25" customHeight="1">
      <c r="A996" s="142">
        <v>8</v>
      </c>
      <c r="B996" s="144" t="s">
        <v>165</v>
      </c>
      <c r="C996" s="145" t="s">
        <v>9</v>
      </c>
      <c r="D996" s="287">
        <v>1</v>
      </c>
      <c r="E996" s="742">
        <v>4.686816564157211</v>
      </c>
      <c r="F996" s="611">
        <f t="shared" si="50"/>
        <v>4.686816564157211</v>
      </c>
    </row>
    <row r="997" spans="1:6" s="271" customFormat="1" ht="18" customHeight="1">
      <c r="A997" s="142">
        <v>9</v>
      </c>
      <c r="B997" s="141" t="s">
        <v>213</v>
      </c>
      <c r="C997" s="142" t="s">
        <v>9</v>
      </c>
      <c r="D997" s="143">
        <v>33</v>
      </c>
      <c r="E997" s="742">
        <v>0.23434082820786056</v>
      </c>
      <c r="F997" s="611">
        <f t="shared" si="50"/>
        <v>7.733247330859399</v>
      </c>
    </row>
    <row r="998" spans="1:6" s="271" customFormat="1" ht="18" customHeight="1">
      <c r="A998" s="142">
        <v>10</v>
      </c>
      <c r="B998" s="141" t="s">
        <v>214</v>
      </c>
      <c r="C998" s="142" t="s">
        <v>9</v>
      </c>
      <c r="D998" s="143">
        <v>25</v>
      </c>
      <c r="E998" s="742">
        <v>0.23434082820786056</v>
      </c>
      <c r="F998" s="611">
        <f t="shared" si="50"/>
        <v>5.858520705196514</v>
      </c>
    </row>
    <row r="999" spans="1:6" s="271" customFormat="1" ht="23.25" customHeight="1">
      <c r="A999" s="142">
        <v>11</v>
      </c>
      <c r="B999" s="141" t="s">
        <v>221</v>
      </c>
      <c r="C999" s="142" t="s">
        <v>53</v>
      </c>
      <c r="D999" s="143">
        <v>250</v>
      </c>
      <c r="E999" s="742">
        <v>2.4149786099834016</v>
      </c>
      <c r="F999" s="611">
        <f t="shared" si="50"/>
        <v>603.74465249585046</v>
      </c>
    </row>
    <row r="1000" spans="1:6" s="271" customFormat="1" ht="23.25" customHeight="1">
      <c r="A1000" s="142">
        <v>12</v>
      </c>
      <c r="B1000" s="141" t="s">
        <v>226</v>
      </c>
      <c r="C1000" s="142" t="s">
        <v>53</v>
      </c>
      <c r="D1000" s="143">
        <v>160</v>
      </c>
      <c r="E1000" s="742">
        <v>2.7899239351159784</v>
      </c>
      <c r="F1000" s="611">
        <f t="shared" si="50"/>
        <v>446.38782961855657</v>
      </c>
    </row>
    <row r="1001" spans="1:6" s="204" customFormat="1" ht="16.5" customHeight="1">
      <c r="A1001" s="142">
        <v>13</v>
      </c>
      <c r="B1001" s="243" t="s">
        <v>181</v>
      </c>
      <c r="C1001" s="201" t="s">
        <v>53</v>
      </c>
      <c r="D1001" s="249">
        <v>410</v>
      </c>
      <c r="E1001" s="742">
        <v>0.60254122939984556</v>
      </c>
      <c r="F1001" s="611">
        <f t="shared" si="50"/>
        <v>247.04190405393669</v>
      </c>
    </row>
    <row r="1002" spans="1:6" s="271" customFormat="1" ht="23.25" customHeight="1">
      <c r="A1002" s="142">
        <v>14</v>
      </c>
      <c r="B1002" s="141" t="s">
        <v>167</v>
      </c>
      <c r="C1002" s="142" t="s">
        <v>53</v>
      </c>
      <c r="D1002" s="143">
        <v>25</v>
      </c>
      <c r="E1002" s="742">
        <v>2.4306013318639255</v>
      </c>
      <c r="F1002" s="611">
        <f t="shared" ref="F1002" si="51">D1002*E1002</f>
        <v>60.765033296598133</v>
      </c>
    </row>
    <row r="1003" spans="1:6" s="172" customFormat="1" ht="15.75" customHeight="1">
      <c r="A1003" s="751"/>
      <c r="B1003" s="627" t="s">
        <v>614</v>
      </c>
      <c r="C1003" s="155"/>
      <c r="D1003" s="252"/>
      <c r="E1003" s="280"/>
      <c r="F1003" s="612">
        <f>SUM(F960:F1002)</f>
        <v>11493.537415338331</v>
      </c>
    </row>
    <row r="1004" spans="1:6" ht="20.25" customHeight="1">
      <c r="A1004" s="42"/>
      <c r="B1004" s="771" t="s">
        <v>615</v>
      </c>
      <c r="C1004" s="771"/>
      <c r="D1004" s="771"/>
      <c r="E1004" s="771"/>
      <c r="F1004" s="771"/>
    </row>
    <row r="1005" spans="1:6" s="271" customFormat="1" ht="19.5" customHeight="1">
      <c r="A1005" s="154">
        <v>1</v>
      </c>
      <c r="B1005" s="141" t="s">
        <v>304</v>
      </c>
      <c r="C1005" s="142" t="s">
        <v>9</v>
      </c>
      <c r="D1005" s="143">
        <v>1</v>
      </c>
      <c r="E1005" s="742">
        <v>30.952119065516364</v>
      </c>
      <c r="F1005" s="611">
        <f t="shared" ref="F1005:F1021" si="52">D1005*E1005</f>
        <v>30.952119065516364</v>
      </c>
    </row>
    <row r="1006" spans="1:6" s="273" customFormat="1" ht="17.25" customHeight="1">
      <c r="A1006" s="154">
        <f>A1005+1</f>
        <v>2</v>
      </c>
      <c r="B1006" s="144" t="s">
        <v>305</v>
      </c>
      <c r="C1006" s="145" t="s">
        <v>9</v>
      </c>
      <c r="D1006" s="287">
        <v>1</v>
      </c>
      <c r="E1006" s="742">
        <v>6.2490887522096141</v>
      </c>
      <c r="F1006" s="611">
        <f t="shared" si="52"/>
        <v>6.2490887522096141</v>
      </c>
    </row>
    <row r="1007" spans="1:6" s="273" customFormat="1" ht="20.25" customHeight="1">
      <c r="A1007" s="154">
        <f t="shared" ref="A1007:A1022" si="53">A1006+1</f>
        <v>3</v>
      </c>
      <c r="B1007" s="144" t="s">
        <v>306</v>
      </c>
      <c r="C1007" s="145" t="s">
        <v>9</v>
      </c>
      <c r="D1007" s="287">
        <v>1</v>
      </c>
      <c r="E1007" s="742">
        <v>5.936634314599134</v>
      </c>
      <c r="F1007" s="611">
        <f t="shared" si="52"/>
        <v>5.936634314599134</v>
      </c>
    </row>
    <row r="1008" spans="1:6" s="271" customFormat="1" ht="18.75" customHeight="1">
      <c r="A1008" s="154">
        <f t="shared" si="53"/>
        <v>4</v>
      </c>
      <c r="B1008" s="141" t="s">
        <v>195</v>
      </c>
      <c r="C1008" s="142" t="s">
        <v>9</v>
      </c>
      <c r="D1008" s="143">
        <v>1</v>
      </c>
      <c r="E1008" s="742">
        <v>1.249817750441923</v>
      </c>
      <c r="F1008" s="611">
        <f t="shared" si="52"/>
        <v>1.249817750441923</v>
      </c>
    </row>
    <row r="1009" spans="1:6" s="271" customFormat="1" ht="27" customHeight="1">
      <c r="A1009" s="154">
        <f t="shared" si="53"/>
        <v>5</v>
      </c>
      <c r="B1009" s="141" t="s">
        <v>312</v>
      </c>
      <c r="C1009" s="142" t="s">
        <v>9</v>
      </c>
      <c r="D1009" s="143">
        <v>2</v>
      </c>
      <c r="E1009" s="742">
        <v>13.451163539131194</v>
      </c>
      <c r="F1009" s="611">
        <f t="shared" si="52"/>
        <v>26.902327078262388</v>
      </c>
    </row>
    <row r="1010" spans="1:6" s="271" customFormat="1" ht="20.25" customHeight="1">
      <c r="A1010" s="154">
        <f t="shared" si="53"/>
        <v>6</v>
      </c>
      <c r="B1010" s="141" t="s">
        <v>313</v>
      </c>
      <c r="C1010" s="142" t="s">
        <v>9</v>
      </c>
      <c r="D1010" s="143">
        <v>1</v>
      </c>
      <c r="E1010" s="742">
        <v>11.560814191587786</v>
      </c>
      <c r="F1010" s="611">
        <f t="shared" si="52"/>
        <v>11.560814191587786</v>
      </c>
    </row>
    <row r="1011" spans="1:6" s="273" customFormat="1" ht="19.5" customHeight="1">
      <c r="A1011" s="154">
        <f t="shared" si="53"/>
        <v>7</v>
      </c>
      <c r="B1011" s="144" t="s">
        <v>307</v>
      </c>
      <c r="C1011" s="145" t="s">
        <v>9</v>
      </c>
      <c r="D1011" s="287">
        <v>1</v>
      </c>
      <c r="E1011" s="742">
        <v>139.04222473666394</v>
      </c>
      <c r="F1011" s="611">
        <f t="shared" si="52"/>
        <v>139.04222473666394</v>
      </c>
    </row>
    <row r="1012" spans="1:6" s="273" customFormat="1" ht="20.25" customHeight="1">
      <c r="A1012" s="154">
        <f t="shared" si="53"/>
        <v>8</v>
      </c>
      <c r="B1012" s="144" t="s">
        <v>308</v>
      </c>
      <c r="C1012" s="145" t="s">
        <v>9</v>
      </c>
      <c r="D1012" s="287">
        <v>1</v>
      </c>
      <c r="E1012" s="742">
        <v>64.286473110772306</v>
      </c>
      <c r="F1012" s="611">
        <f t="shared" si="52"/>
        <v>64.286473110772306</v>
      </c>
    </row>
    <row r="1013" spans="1:6" s="271" customFormat="1" ht="27.75" customHeight="1">
      <c r="A1013" s="154">
        <f t="shared" si="53"/>
        <v>9</v>
      </c>
      <c r="B1013" s="141" t="s">
        <v>314</v>
      </c>
      <c r="C1013" s="142" t="s">
        <v>53</v>
      </c>
      <c r="D1013" s="143">
        <v>120</v>
      </c>
      <c r="E1013" s="742">
        <v>2.8680375445185984</v>
      </c>
      <c r="F1013" s="611">
        <f t="shared" si="52"/>
        <v>344.16450534223179</v>
      </c>
    </row>
    <row r="1014" spans="1:6" s="271" customFormat="1" ht="27.75" customHeight="1">
      <c r="A1014" s="154">
        <f t="shared" si="53"/>
        <v>10</v>
      </c>
      <c r="B1014" s="141" t="s">
        <v>309</v>
      </c>
      <c r="C1014" s="142" t="s">
        <v>53</v>
      </c>
      <c r="D1014" s="143">
        <v>250</v>
      </c>
      <c r="E1014" s="742">
        <v>3.4304555322174641</v>
      </c>
      <c r="F1014" s="611">
        <f t="shared" si="52"/>
        <v>857.61388305436606</v>
      </c>
    </row>
    <row r="1015" spans="1:6" s="271" customFormat="1" ht="18" customHeight="1">
      <c r="A1015" s="154">
        <f t="shared" si="53"/>
        <v>11</v>
      </c>
      <c r="B1015" s="141" t="s">
        <v>315</v>
      </c>
      <c r="C1015" s="142" t="s">
        <v>9</v>
      </c>
      <c r="D1015" s="143">
        <v>370</v>
      </c>
      <c r="E1015" s="742">
        <v>0.93736331283144225</v>
      </c>
      <c r="F1015" s="611">
        <f t="shared" si="52"/>
        <v>346.82442574763365</v>
      </c>
    </row>
    <row r="1016" spans="1:6" s="271" customFormat="1" ht="18" customHeight="1">
      <c r="A1016" s="154">
        <f t="shared" si="53"/>
        <v>12</v>
      </c>
      <c r="B1016" s="141" t="s">
        <v>339</v>
      </c>
      <c r="C1016" s="142" t="s">
        <v>9</v>
      </c>
      <c r="D1016" s="143">
        <v>19</v>
      </c>
      <c r="E1016" s="742">
        <v>3.749453251325769</v>
      </c>
      <c r="F1016" s="611">
        <f t="shared" si="52"/>
        <v>71.239611775189616</v>
      </c>
    </row>
    <row r="1017" spans="1:6" s="271" customFormat="1" ht="21" customHeight="1">
      <c r="A1017" s="154">
        <f t="shared" si="53"/>
        <v>13</v>
      </c>
      <c r="B1017" s="141" t="s">
        <v>310</v>
      </c>
      <c r="C1017" s="142" t="s">
        <v>9</v>
      </c>
      <c r="D1017" s="143">
        <v>19</v>
      </c>
      <c r="E1017" s="742">
        <v>99.985420035353826</v>
      </c>
      <c r="F1017" s="611">
        <f t="shared" si="52"/>
        <v>1899.7229806717228</v>
      </c>
    </row>
    <row r="1018" spans="1:6" s="271" customFormat="1" ht="25.5" customHeight="1">
      <c r="A1018" s="154">
        <f t="shared" si="53"/>
        <v>14</v>
      </c>
      <c r="B1018" s="141" t="s">
        <v>316</v>
      </c>
      <c r="C1018" s="142" t="s">
        <v>9</v>
      </c>
      <c r="D1018" s="143">
        <v>2</v>
      </c>
      <c r="E1018" s="742">
        <v>104.67223659951105</v>
      </c>
      <c r="F1018" s="611">
        <f t="shared" si="52"/>
        <v>209.3444731990221</v>
      </c>
    </row>
    <row r="1019" spans="1:6" s="271" customFormat="1" ht="25.5" customHeight="1">
      <c r="A1019" s="154">
        <f t="shared" si="53"/>
        <v>15</v>
      </c>
      <c r="B1019" s="141" t="s">
        <v>769</v>
      </c>
      <c r="C1019" s="142" t="s">
        <v>9</v>
      </c>
      <c r="D1019" s="143">
        <v>2</v>
      </c>
      <c r="E1019" s="742">
        <v>153.10267442913556</v>
      </c>
      <c r="F1019" s="611">
        <f t="shared" si="52"/>
        <v>306.20534885827112</v>
      </c>
    </row>
    <row r="1020" spans="1:6" s="271" customFormat="1" ht="25.5" customHeight="1">
      <c r="A1020" s="154">
        <f t="shared" si="53"/>
        <v>16</v>
      </c>
      <c r="B1020" s="141" t="s">
        <v>802</v>
      </c>
      <c r="C1020" s="142" t="s">
        <v>9</v>
      </c>
      <c r="D1020" s="143">
        <v>2</v>
      </c>
      <c r="E1020" s="742">
        <v>46.868165641572105</v>
      </c>
      <c r="F1020" s="611">
        <f t="shared" si="52"/>
        <v>93.73633128314421</v>
      </c>
    </row>
    <row r="1021" spans="1:6" s="273" customFormat="1" ht="26.25" customHeight="1">
      <c r="A1021" s="154">
        <f t="shared" si="53"/>
        <v>17</v>
      </c>
      <c r="B1021" s="144" t="s">
        <v>348</v>
      </c>
      <c r="C1021" s="145" t="s">
        <v>9</v>
      </c>
      <c r="D1021" s="287">
        <v>1</v>
      </c>
      <c r="E1021" s="742">
        <v>230.34141140644638</v>
      </c>
      <c r="F1021" s="611">
        <f t="shared" si="52"/>
        <v>230.34141140644638</v>
      </c>
    </row>
    <row r="1022" spans="1:6" s="301" customFormat="1" ht="19.5" customHeight="1">
      <c r="A1022" s="154">
        <f t="shared" si="53"/>
        <v>18</v>
      </c>
      <c r="B1022" s="146" t="s">
        <v>311</v>
      </c>
      <c r="C1022" s="300" t="s">
        <v>53</v>
      </c>
      <c r="D1022" s="149">
        <v>150</v>
      </c>
      <c r="E1022" s="742">
        <v>0.78113609402620177</v>
      </c>
      <c r="F1022" s="611">
        <f t="shared" ref="F1022" si="54">D1022*E1022</f>
        <v>117.17041410393027</v>
      </c>
    </row>
    <row r="1023" spans="1:6" s="172" customFormat="1" ht="15.75" customHeight="1">
      <c r="A1023" s="751"/>
      <c r="B1023" s="627" t="s">
        <v>770</v>
      </c>
      <c r="C1023" s="155"/>
      <c r="D1023" s="252"/>
      <c r="E1023" s="280"/>
      <c r="F1023" s="612">
        <f>SUM(F1005:F1022)</f>
        <v>4762.5428844420103</v>
      </c>
    </row>
    <row r="1024" spans="1:6" ht="21" customHeight="1">
      <c r="A1024" s="42"/>
      <c r="B1024" s="772" t="s">
        <v>616</v>
      </c>
      <c r="C1024" s="772"/>
      <c r="D1024" s="772"/>
      <c r="E1024" s="772"/>
      <c r="F1024" s="772"/>
    </row>
    <row r="1025" spans="1:6" ht="24.75">
      <c r="A1025" s="112">
        <v>1</v>
      </c>
      <c r="B1025" s="243" t="s">
        <v>771</v>
      </c>
      <c r="C1025" s="142" t="s">
        <v>3</v>
      </c>
      <c r="D1025" s="149">
        <v>8</v>
      </c>
      <c r="E1025" s="742">
        <v>4.094221283835858</v>
      </c>
      <c r="F1025" s="611">
        <f t="shared" ref="F1025:F1035" si="55">D1025*E1025</f>
        <v>32.753770270686864</v>
      </c>
    </row>
    <row r="1026" spans="1:6" ht="16.5" customHeight="1">
      <c r="A1026" s="123">
        <v>2</v>
      </c>
      <c r="B1026" s="408" t="s">
        <v>317</v>
      </c>
      <c r="C1026" s="201" t="s">
        <v>11</v>
      </c>
      <c r="D1026" s="249">
        <v>8</v>
      </c>
      <c r="E1026" s="742">
        <v>2.4048581327385374</v>
      </c>
      <c r="F1026" s="611">
        <f t="shared" si="55"/>
        <v>19.238865061908299</v>
      </c>
    </row>
    <row r="1027" spans="1:6" ht="16.5" customHeight="1">
      <c r="A1027" s="123">
        <v>3</v>
      </c>
      <c r="B1027" s="277" t="s">
        <v>318</v>
      </c>
      <c r="C1027" s="142" t="s">
        <v>53</v>
      </c>
      <c r="D1027" s="149">
        <v>80</v>
      </c>
      <c r="E1027" s="742">
        <v>3.5552979311735262</v>
      </c>
      <c r="F1027" s="611">
        <f t="shared" si="55"/>
        <v>284.42383449388211</v>
      </c>
    </row>
    <row r="1028" spans="1:6" ht="16.5" customHeight="1">
      <c r="A1028" s="123">
        <v>4</v>
      </c>
      <c r="B1028" s="146" t="s">
        <v>347</v>
      </c>
      <c r="C1028" s="300" t="s">
        <v>9</v>
      </c>
      <c r="D1028" s="149">
        <v>10</v>
      </c>
      <c r="E1028" s="742">
        <v>13.541806873545811</v>
      </c>
      <c r="F1028" s="611">
        <f t="shared" si="55"/>
        <v>135.41806873545812</v>
      </c>
    </row>
    <row r="1029" spans="1:6" ht="24.75">
      <c r="A1029" s="123">
        <v>5</v>
      </c>
      <c r="B1029" s="243" t="s">
        <v>772</v>
      </c>
      <c r="C1029" s="142" t="s">
        <v>3</v>
      </c>
      <c r="D1029" s="149">
        <v>6.4</v>
      </c>
      <c r="E1029" s="742">
        <v>4.094221283835858</v>
      </c>
      <c r="F1029" s="611">
        <f t="shared" si="55"/>
        <v>26.203016216549493</v>
      </c>
    </row>
    <row r="1030" spans="1:6" ht="18" customHeight="1">
      <c r="A1030" s="123">
        <v>6</v>
      </c>
      <c r="B1030" s="408" t="s">
        <v>317</v>
      </c>
      <c r="C1030" s="201" t="s">
        <v>11</v>
      </c>
      <c r="D1030" s="249">
        <v>6.4</v>
      </c>
      <c r="E1030" s="742">
        <v>2.4048581327385374</v>
      </c>
      <c r="F1030" s="611">
        <f t="shared" si="55"/>
        <v>15.391092049526641</v>
      </c>
    </row>
    <row r="1031" spans="1:6" ht="24">
      <c r="A1031" s="123">
        <v>7</v>
      </c>
      <c r="B1031" s="141" t="s">
        <v>319</v>
      </c>
      <c r="C1031" s="142" t="s">
        <v>53</v>
      </c>
      <c r="D1031" s="149">
        <v>660</v>
      </c>
      <c r="E1031" s="742">
        <v>1.4078665891024511</v>
      </c>
      <c r="F1031" s="611">
        <f t="shared" si="55"/>
        <v>929.19194880761768</v>
      </c>
    </row>
    <row r="1032" spans="1:6" ht="23.1" customHeight="1">
      <c r="A1032" s="123">
        <v>8</v>
      </c>
      <c r="B1032" s="141" t="s">
        <v>511</v>
      </c>
      <c r="C1032" s="300" t="s">
        <v>9</v>
      </c>
      <c r="D1032" s="149">
        <v>660</v>
      </c>
      <c r="E1032" s="742">
        <v>1.0170391944221147</v>
      </c>
      <c r="F1032" s="611">
        <f t="shared" si="55"/>
        <v>671.24586831859563</v>
      </c>
    </row>
    <row r="1033" spans="1:6" ht="23.1" customHeight="1">
      <c r="A1033" s="123">
        <v>9</v>
      </c>
      <c r="B1033" s="141" t="s">
        <v>338</v>
      </c>
      <c r="C1033" s="300" t="s">
        <v>9</v>
      </c>
      <c r="D1033" s="149">
        <v>19</v>
      </c>
      <c r="E1033" s="742">
        <v>2.2684192170520898</v>
      </c>
      <c r="F1033" s="611">
        <f t="shared" si="55"/>
        <v>43.099965123989705</v>
      </c>
    </row>
    <row r="1034" spans="1:6" ht="23.1" customHeight="1">
      <c r="A1034" s="123">
        <v>10</v>
      </c>
      <c r="B1034" s="141" t="s">
        <v>512</v>
      </c>
      <c r="C1034" s="300" t="s">
        <v>9</v>
      </c>
      <c r="D1034" s="149">
        <v>50</v>
      </c>
      <c r="E1034" s="742">
        <v>7.0302248462358161</v>
      </c>
      <c r="F1034" s="611">
        <f t="shared" si="55"/>
        <v>351.5112423117908</v>
      </c>
    </row>
    <row r="1035" spans="1:6" ht="23.1" customHeight="1">
      <c r="A1035" s="123">
        <v>11</v>
      </c>
      <c r="B1035" s="277" t="s">
        <v>318</v>
      </c>
      <c r="C1035" s="142" t="s">
        <v>53</v>
      </c>
      <c r="D1035" s="149">
        <v>100</v>
      </c>
      <c r="E1035" s="742">
        <v>3.5552979311735262</v>
      </c>
      <c r="F1035" s="611">
        <f t="shared" si="55"/>
        <v>355.5297931173526</v>
      </c>
    </row>
    <row r="1036" spans="1:6" ht="23.1" customHeight="1">
      <c r="A1036" s="123">
        <v>12</v>
      </c>
      <c r="B1036" s="146" t="s">
        <v>320</v>
      </c>
      <c r="C1036" s="300" t="s">
        <v>9</v>
      </c>
      <c r="D1036" s="149">
        <v>12</v>
      </c>
      <c r="E1036" s="742">
        <v>11.588966638480308</v>
      </c>
      <c r="F1036" s="611">
        <f t="shared" ref="F1036" si="56">D1036*E1036</f>
        <v>139.06759966176369</v>
      </c>
    </row>
    <row r="1037" spans="1:6" ht="23.1" customHeight="1">
      <c r="A1037" s="755"/>
      <c r="B1037" s="132" t="s">
        <v>617</v>
      </c>
      <c r="C1037" s="45"/>
      <c r="D1037" s="133"/>
      <c r="E1037" s="52"/>
      <c r="F1037" s="612">
        <f>SUM(F1025:F1036)</f>
        <v>3003.075064169122</v>
      </c>
    </row>
    <row r="1038" spans="1:6" ht="15">
      <c r="A1038" s="42"/>
      <c r="B1038" s="772" t="s">
        <v>774</v>
      </c>
      <c r="C1038" s="772"/>
      <c r="D1038" s="772"/>
      <c r="E1038" s="772"/>
      <c r="F1038" s="772"/>
    </row>
    <row r="1039" spans="1:6" s="90" customFormat="1" ht="22.5" customHeight="1">
      <c r="A1039" s="123">
        <v>1</v>
      </c>
      <c r="B1039" s="243" t="s">
        <v>773</v>
      </c>
      <c r="C1039" s="142" t="s">
        <v>493</v>
      </c>
      <c r="D1039" s="149">
        <v>1</v>
      </c>
      <c r="E1039" s="742">
        <v>341.08103710800003</v>
      </c>
      <c r="F1039" s="611">
        <f t="shared" ref="F1039:F1054" si="57">D1039*E1039</f>
        <v>341.08103710800003</v>
      </c>
    </row>
    <row r="1040" spans="1:6" s="90" customFormat="1" ht="22.5" customHeight="1">
      <c r="A1040" s="123">
        <v>2</v>
      </c>
      <c r="B1040" s="39" t="s">
        <v>522</v>
      </c>
      <c r="C1040" s="112" t="s">
        <v>9</v>
      </c>
      <c r="D1040" s="28">
        <v>1</v>
      </c>
      <c r="E1040" s="742">
        <v>83.290439710799987</v>
      </c>
      <c r="F1040" s="611">
        <f t="shared" si="57"/>
        <v>83.290439710799987</v>
      </c>
    </row>
    <row r="1041" spans="1:6" ht="22.5" customHeight="1">
      <c r="A1041" s="123">
        <v>3</v>
      </c>
      <c r="B1041" s="39" t="s">
        <v>523</v>
      </c>
      <c r="C1041" s="112" t="s">
        <v>9</v>
      </c>
      <c r="D1041" s="57">
        <v>3</v>
      </c>
      <c r="E1041" s="742">
        <v>51.526847710799998</v>
      </c>
      <c r="F1041" s="611">
        <f t="shared" si="57"/>
        <v>154.58054313240001</v>
      </c>
    </row>
    <row r="1042" spans="1:6" ht="22.5" customHeight="1">
      <c r="A1042" s="123">
        <v>4</v>
      </c>
      <c r="B1042" s="39" t="s">
        <v>524</v>
      </c>
      <c r="C1042" s="112" t="s">
        <v>9</v>
      </c>
      <c r="D1042" s="57">
        <v>6</v>
      </c>
      <c r="E1042" s="742">
        <v>11.534927942160001</v>
      </c>
      <c r="F1042" s="611">
        <f t="shared" si="57"/>
        <v>69.209567652960004</v>
      </c>
    </row>
    <row r="1043" spans="1:6" ht="22.5" customHeight="1">
      <c r="A1043" s="123">
        <v>5</v>
      </c>
      <c r="B1043" s="39" t="s">
        <v>525</v>
      </c>
      <c r="C1043" s="112" t="s">
        <v>9</v>
      </c>
      <c r="D1043" s="57">
        <v>132</v>
      </c>
      <c r="E1043" s="742">
        <v>13.4992</v>
      </c>
      <c r="F1043" s="611">
        <f t="shared" si="57"/>
        <v>1781.8943999999999</v>
      </c>
    </row>
    <row r="1044" spans="1:6" s="102" customFormat="1" ht="22.5" customHeight="1">
      <c r="A1044" s="123">
        <v>6</v>
      </c>
      <c r="B1044" s="39" t="s">
        <v>526</v>
      </c>
      <c r="C1044" s="112" t="s">
        <v>9</v>
      </c>
      <c r="D1044" s="57">
        <v>10</v>
      </c>
      <c r="E1044" s="742">
        <v>12.5456710554</v>
      </c>
      <c r="F1044" s="611">
        <f t="shared" si="57"/>
        <v>125.456710554</v>
      </c>
    </row>
    <row r="1045" spans="1:6" s="90" customFormat="1" ht="22.5" customHeight="1">
      <c r="A1045" s="123">
        <v>7</v>
      </c>
      <c r="B1045" s="122" t="s">
        <v>527</v>
      </c>
      <c r="C1045" s="112" t="s">
        <v>9</v>
      </c>
      <c r="D1045" s="28">
        <v>10</v>
      </c>
      <c r="E1045" s="742">
        <v>36.317133455399997</v>
      </c>
      <c r="F1045" s="611">
        <f t="shared" si="57"/>
        <v>363.17133455399994</v>
      </c>
    </row>
    <row r="1046" spans="1:6" ht="22.5" customHeight="1">
      <c r="A1046" s="123">
        <v>8</v>
      </c>
      <c r="B1046" s="122" t="s">
        <v>528</v>
      </c>
      <c r="C1046" s="112" t="s">
        <v>9</v>
      </c>
      <c r="D1046" s="57">
        <v>7</v>
      </c>
      <c r="E1046" s="742">
        <v>86.774188510800002</v>
      </c>
      <c r="F1046" s="611">
        <f t="shared" si="57"/>
        <v>607.41931957559996</v>
      </c>
    </row>
    <row r="1047" spans="1:6" ht="22.5" customHeight="1">
      <c r="A1047" s="123">
        <v>9</v>
      </c>
      <c r="B1047" s="58" t="s">
        <v>494</v>
      </c>
      <c r="C1047" s="112" t="s">
        <v>9</v>
      </c>
      <c r="D1047" s="57">
        <v>1</v>
      </c>
      <c r="E1047" s="742">
        <v>29.189870110800001</v>
      </c>
      <c r="F1047" s="611">
        <f t="shared" si="57"/>
        <v>29.189870110800001</v>
      </c>
    </row>
    <row r="1048" spans="1:6" ht="22.5" customHeight="1">
      <c r="A1048" s="123">
        <v>10</v>
      </c>
      <c r="B1048" s="122" t="s">
        <v>529</v>
      </c>
      <c r="C1048" s="112" t="s">
        <v>9</v>
      </c>
      <c r="D1048" s="57">
        <v>1</v>
      </c>
      <c r="E1048" s="742">
        <v>27.857848510799997</v>
      </c>
      <c r="F1048" s="611">
        <f t="shared" si="57"/>
        <v>27.857848510799997</v>
      </c>
    </row>
    <row r="1049" spans="1:6" s="102" customFormat="1" ht="22.5" customHeight="1">
      <c r="A1049" s="123">
        <v>11</v>
      </c>
      <c r="B1049" s="122" t="s">
        <v>530</v>
      </c>
      <c r="C1049" s="112" t="s">
        <v>9</v>
      </c>
      <c r="D1049" s="57">
        <v>1</v>
      </c>
      <c r="E1049" s="742">
        <v>30.711182226479998</v>
      </c>
      <c r="F1049" s="611">
        <f t="shared" si="57"/>
        <v>30.711182226479998</v>
      </c>
    </row>
    <row r="1050" spans="1:6" s="90" customFormat="1" ht="22.5" customHeight="1">
      <c r="A1050" s="123">
        <v>12</v>
      </c>
      <c r="B1050" s="122" t="s">
        <v>531</v>
      </c>
      <c r="C1050" s="112" t="s">
        <v>9</v>
      </c>
      <c r="D1050" s="28">
        <v>2</v>
      </c>
      <c r="E1050" s="742">
        <v>17.771294255399997</v>
      </c>
      <c r="F1050" s="611">
        <f t="shared" si="57"/>
        <v>35.542588510799995</v>
      </c>
    </row>
    <row r="1051" spans="1:6" ht="22.5" customHeight="1">
      <c r="A1051" s="123">
        <v>13</v>
      </c>
      <c r="B1051" s="122" t="s">
        <v>532</v>
      </c>
      <c r="C1051" s="112" t="s">
        <v>9</v>
      </c>
      <c r="D1051" s="57">
        <v>2</v>
      </c>
      <c r="E1051" s="742">
        <v>8.2422166554</v>
      </c>
      <c r="F1051" s="611">
        <f t="shared" si="57"/>
        <v>16.4844333108</v>
      </c>
    </row>
    <row r="1052" spans="1:6" ht="22.5" customHeight="1">
      <c r="A1052" s="123">
        <v>14</v>
      </c>
      <c r="B1052" s="58" t="s">
        <v>533</v>
      </c>
      <c r="C1052" s="112" t="s">
        <v>9</v>
      </c>
      <c r="D1052" s="57">
        <v>1</v>
      </c>
      <c r="E1052" s="742">
        <v>22.1772118554</v>
      </c>
      <c r="F1052" s="611">
        <f t="shared" si="57"/>
        <v>22.1772118554</v>
      </c>
    </row>
    <row r="1053" spans="1:6" ht="22.5" customHeight="1">
      <c r="A1053" s="123">
        <v>15</v>
      </c>
      <c r="B1053" s="122" t="s">
        <v>534</v>
      </c>
      <c r="C1053" s="112" t="s">
        <v>495</v>
      </c>
      <c r="D1053" s="57">
        <v>1750</v>
      </c>
      <c r="E1053" s="742">
        <v>0.61853181223679998</v>
      </c>
      <c r="F1053" s="611">
        <f t="shared" si="57"/>
        <v>1082.4306714144</v>
      </c>
    </row>
    <row r="1054" spans="1:6" s="102" customFormat="1" ht="22.5" customHeight="1">
      <c r="A1054" s="123">
        <v>16</v>
      </c>
      <c r="B1054" s="122" t="s">
        <v>535</v>
      </c>
      <c r="C1054" s="112" t="s">
        <v>495</v>
      </c>
      <c r="D1054" s="57">
        <v>10</v>
      </c>
      <c r="E1054" s="742">
        <v>0.4510127797559999</v>
      </c>
      <c r="F1054" s="611">
        <f t="shared" si="57"/>
        <v>4.5101277975599992</v>
      </c>
    </row>
    <row r="1055" spans="1:6" s="90" customFormat="1" ht="22.5" customHeight="1">
      <c r="A1055" s="123">
        <v>17</v>
      </c>
      <c r="B1055" s="122" t="s">
        <v>536</v>
      </c>
      <c r="C1055" s="112" t="s">
        <v>495</v>
      </c>
      <c r="D1055" s="28">
        <v>20</v>
      </c>
      <c r="E1055" s="742">
        <v>0.5798735739719999</v>
      </c>
      <c r="F1055" s="611">
        <f t="shared" ref="F1055" si="58">D1055*E1055</f>
        <v>11.597471479439998</v>
      </c>
    </row>
    <row r="1056" spans="1:6" s="102" customFormat="1" ht="22.5" customHeight="1">
      <c r="A1056" s="753"/>
      <c r="B1056" s="667" t="s">
        <v>618</v>
      </c>
      <c r="C1056" s="112"/>
      <c r="D1056" s="101"/>
      <c r="E1056" s="101"/>
      <c r="F1056" s="612">
        <f>SUM(F1039:F1055)</f>
        <v>4786.6047575042394</v>
      </c>
    </row>
    <row r="1057" spans="1:6" ht="22.5" customHeight="1">
      <c r="A1057" s="42"/>
      <c r="B1057" s="775" t="s">
        <v>619</v>
      </c>
      <c r="C1057" s="775"/>
      <c r="D1057" s="775"/>
      <c r="E1057" s="775"/>
      <c r="F1057" s="775"/>
    </row>
    <row r="1058" spans="1:6" ht="36">
      <c r="A1058" s="112">
        <v>1</v>
      </c>
      <c r="B1058" s="70" t="s">
        <v>537</v>
      </c>
      <c r="C1058" s="112" t="s">
        <v>493</v>
      </c>
      <c r="D1058" s="57">
        <v>16</v>
      </c>
      <c r="E1058" s="742">
        <v>39.743579710799999</v>
      </c>
      <c r="F1058" s="611">
        <f t="shared" ref="F1058:F1068" si="59">D1058*E1058</f>
        <v>635.89727537279998</v>
      </c>
    </row>
    <row r="1059" spans="1:6" ht="24">
      <c r="A1059" s="123">
        <v>2</v>
      </c>
      <c r="B1059" s="70" t="s">
        <v>496</v>
      </c>
      <c r="C1059" s="112" t="s">
        <v>9</v>
      </c>
      <c r="D1059" s="28">
        <v>12</v>
      </c>
      <c r="E1059" s="742">
        <v>43.242964395119998</v>
      </c>
      <c r="F1059" s="611">
        <f t="shared" si="59"/>
        <v>518.91557274143997</v>
      </c>
    </row>
    <row r="1060" spans="1:6" ht="24">
      <c r="A1060" s="123">
        <v>3</v>
      </c>
      <c r="B1060" s="70" t="s">
        <v>540</v>
      </c>
      <c r="C1060" s="112" t="s">
        <v>9</v>
      </c>
      <c r="D1060" s="57">
        <v>28</v>
      </c>
      <c r="E1060" s="742">
        <v>9.6471766843199998</v>
      </c>
      <c r="F1060" s="611">
        <f t="shared" si="59"/>
        <v>270.12094716095999</v>
      </c>
    </row>
    <row r="1061" spans="1:6" ht="36">
      <c r="A1061" s="123">
        <v>4</v>
      </c>
      <c r="B1061" s="39" t="s">
        <v>497</v>
      </c>
      <c r="C1061" s="112" t="s">
        <v>9</v>
      </c>
      <c r="D1061" s="57">
        <v>2</v>
      </c>
      <c r="E1061" s="742">
        <v>119.74305513239999</v>
      </c>
      <c r="F1061" s="611">
        <f t="shared" si="59"/>
        <v>239.48611026479998</v>
      </c>
    </row>
    <row r="1062" spans="1:6" ht="36">
      <c r="A1062" s="123">
        <v>5</v>
      </c>
      <c r="B1062" s="39" t="s">
        <v>498</v>
      </c>
      <c r="C1062" s="112" t="s">
        <v>9</v>
      </c>
      <c r="D1062" s="57">
        <v>1</v>
      </c>
      <c r="E1062" s="742">
        <v>142.28495913239999</v>
      </c>
      <c r="F1062" s="611">
        <f t="shared" si="59"/>
        <v>142.28495913239999</v>
      </c>
    </row>
    <row r="1063" spans="1:6" ht="24">
      <c r="A1063" s="123">
        <v>6</v>
      </c>
      <c r="B1063" s="39" t="s">
        <v>499</v>
      </c>
      <c r="C1063" s="112" t="s">
        <v>9</v>
      </c>
      <c r="D1063" s="57">
        <v>1</v>
      </c>
      <c r="E1063" s="742">
        <v>126.80602794216</v>
      </c>
      <c r="F1063" s="611">
        <f t="shared" si="59"/>
        <v>126.80602794216</v>
      </c>
    </row>
    <row r="1064" spans="1:6" ht="18.600000000000001" customHeight="1">
      <c r="A1064" s="123">
        <v>7</v>
      </c>
      <c r="B1064" s="39" t="s">
        <v>500</v>
      </c>
      <c r="C1064" s="112" t="s">
        <v>9</v>
      </c>
      <c r="D1064" s="28">
        <v>1</v>
      </c>
      <c r="E1064" s="742">
        <v>208.29554371080002</v>
      </c>
      <c r="F1064" s="611">
        <f t="shared" si="59"/>
        <v>208.29554371080002</v>
      </c>
    </row>
    <row r="1065" spans="1:6" ht="36">
      <c r="A1065" s="123">
        <v>8</v>
      </c>
      <c r="B1065" s="39" t="s">
        <v>501</v>
      </c>
      <c r="C1065" s="112" t="s">
        <v>9</v>
      </c>
      <c r="D1065" s="57">
        <v>1</v>
      </c>
      <c r="E1065" s="742">
        <v>153.46209582648001</v>
      </c>
      <c r="F1065" s="611">
        <f t="shared" si="59"/>
        <v>153.46209582648001</v>
      </c>
    </row>
    <row r="1066" spans="1:6" ht="24">
      <c r="A1066" s="123">
        <v>9</v>
      </c>
      <c r="B1066" s="122" t="s">
        <v>502</v>
      </c>
      <c r="C1066" s="112" t="s">
        <v>9</v>
      </c>
      <c r="D1066" s="57">
        <v>1</v>
      </c>
      <c r="E1066" s="742">
        <v>66.896327710799994</v>
      </c>
      <c r="F1066" s="611">
        <f t="shared" si="59"/>
        <v>66.896327710799994</v>
      </c>
    </row>
    <row r="1067" spans="1:6" ht="18.600000000000001" customHeight="1">
      <c r="A1067" s="123">
        <v>10</v>
      </c>
      <c r="B1067" s="122" t="s">
        <v>503</v>
      </c>
      <c r="C1067" s="112" t="s">
        <v>495</v>
      </c>
      <c r="D1067" s="57">
        <v>1440</v>
      </c>
      <c r="E1067" s="745">
        <v>0.56698749455039998</v>
      </c>
      <c r="F1067" s="611">
        <f t="shared" si="59"/>
        <v>816.46199215257593</v>
      </c>
    </row>
    <row r="1068" spans="1:6" ht="24">
      <c r="A1068" s="123">
        <v>11</v>
      </c>
      <c r="B1068" s="122" t="s">
        <v>538</v>
      </c>
      <c r="C1068" s="112" t="s">
        <v>495</v>
      </c>
      <c r="D1068" s="28">
        <v>130</v>
      </c>
      <c r="E1068" s="744">
        <v>5.2832925628559986</v>
      </c>
      <c r="F1068" s="611">
        <f t="shared" si="59"/>
        <v>686.8280331712798</v>
      </c>
    </row>
    <row r="1069" spans="1:6" ht="18.600000000000001" customHeight="1">
      <c r="A1069" s="123">
        <v>12</v>
      </c>
      <c r="B1069" s="124" t="s">
        <v>504</v>
      </c>
      <c r="C1069" s="112" t="s">
        <v>9</v>
      </c>
      <c r="D1069" s="57">
        <v>1</v>
      </c>
      <c r="E1069" s="742">
        <v>7.7316476529599996</v>
      </c>
      <c r="F1069" s="611">
        <f t="shared" ref="F1069" si="60">D1069*E1069</f>
        <v>7.7316476529599996</v>
      </c>
    </row>
    <row r="1070" spans="1:6" ht="18.600000000000001" customHeight="1">
      <c r="A1070" s="753"/>
      <c r="B1070" s="667" t="s">
        <v>620</v>
      </c>
      <c r="C1070" s="112"/>
      <c r="D1070" s="101"/>
      <c r="E1070" s="52"/>
      <c r="F1070" s="612">
        <f>SUM(F1058:F1069)</f>
        <v>3873.1865328394556</v>
      </c>
    </row>
    <row r="1071" spans="1:6" ht="18.600000000000001" customHeight="1">
      <c r="A1071" s="42"/>
      <c r="B1071" s="772" t="s">
        <v>621</v>
      </c>
      <c r="C1071" s="772"/>
      <c r="D1071" s="772"/>
      <c r="E1071" s="772"/>
      <c r="F1071" s="772"/>
    </row>
    <row r="1072" spans="1:6" ht="18.600000000000001" customHeight="1">
      <c r="A1072" s="112">
        <v>1</v>
      </c>
      <c r="B1072" s="70" t="s">
        <v>505</v>
      </c>
      <c r="C1072" s="112" t="s">
        <v>506</v>
      </c>
      <c r="D1072" s="57">
        <v>1</v>
      </c>
      <c r="E1072" s="742">
        <v>194.0410170216</v>
      </c>
      <c r="F1072" s="611">
        <f t="shared" ref="F1072:F1074" si="61">D1072*E1072</f>
        <v>194.0410170216</v>
      </c>
    </row>
    <row r="1073" spans="1:6" ht="24">
      <c r="A1073" s="123">
        <v>2</v>
      </c>
      <c r="B1073" s="119" t="s">
        <v>507</v>
      </c>
      <c r="C1073" s="112" t="s">
        <v>9</v>
      </c>
      <c r="D1073" s="28">
        <v>9</v>
      </c>
      <c r="E1073" s="742">
        <v>77.552500510800002</v>
      </c>
      <c r="F1073" s="611">
        <f t="shared" si="61"/>
        <v>697.97250459719999</v>
      </c>
    </row>
    <row r="1074" spans="1:6" ht="18.600000000000001" customHeight="1">
      <c r="A1074" s="123">
        <v>3</v>
      </c>
      <c r="B1074" s="58" t="s">
        <v>508</v>
      </c>
      <c r="C1074" s="112" t="s">
        <v>9</v>
      </c>
      <c r="D1074" s="57">
        <v>7</v>
      </c>
      <c r="E1074" s="742">
        <v>17.536843084320001</v>
      </c>
      <c r="F1074" s="611">
        <f t="shared" si="61"/>
        <v>122.75790159024001</v>
      </c>
    </row>
    <row r="1075" spans="1:6" ht="18.600000000000001" customHeight="1">
      <c r="A1075" s="123">
        <v>4</v>
      </c>
      <c r="B1075" s="117" t="s">
        <v>539</v>
      </c>
      <c r="C1075" s="112" t="s">
        <v>495</v>
      </c>
      <c r="D1075" s="57">
        <v>800</v>
      </c>
      <c r="E1075" s="742">
        <v>0.4510127797559999</v>
      </c>
      <c r="F1075" s="611">
        <f t="shared" ref="F1075" si="62">D1075*E1075</f>
        <v>360.81022380479993</v>
      </c>
    </row>
    <row r="1076" spans="1:6" ht="18.600000000000001" customHeight="1">
      <c r="A1076" s="753"/>
      <c r="B1076" s="667" t="s">
        <v>622</v>
      </c>
      <c r="C1076" s="112"/>
      <c r="D1076" s="101"/>
      <c r="E1076" s="52"/>
      <c r="F1076" s="612">
        <f>SUM(F1072:F1075)</f>
        <v>1375.58164701384</v>
      </c>
    </row>
    <row r="1077" spans="1:6" ht="15">
      <c r="A1077" s="123"/>
      <c r="B1077" s="776" t="s">
        <v>906</v>
      </c>
      <c r="C1077" s="776"/>
      <c r="D1077" s="776"/>
      <c r="E1077" s="776"/>
      <c r="F1077" s="776"/>
    </row>
    <row r="1078" spans="1:6" ht="24">
      <c r="A1078" s="201">
        <v>1</v>
      </c>
      <c r="B1078" s="173" t="s">
        <v>939</v>
      </c>
      <c r="C1078" s="201" t="s">
        <v>3</v>
      </c>
      <c r="D1078" s="443">
        <v>255</v>
      </c>
      <c r="E1078" s="742">
        <v>0.67837273378984642</v>
      </c>
      <c r="F1078" s="611">
        <f t="shared" ref="F1078:F1141" si="63">D1078*E1078</f>
        <v>172.98504711641084</v>
      </c>
    </row>
    <row r="1079" spans="1:6" ht="36">
      <c r="A1079" s="201">
        <v>2</v>
      </c>
      <c r="B1079" s="630" t="s">
        <v>940</v>
      </c>
      <c r="C1079" s="201" t="s">
        <v>11</v>
      </c>
      <c r="D1079" s="249">
        <v>56</v>
      </c>
      <c r="E1079" s="742">
        <v>0.51549735776242089</v>
      </c>
      <c r="F1079" s="611">
        <f t="shared" si="63"/>
        <v>28.86785203469557</v>
      </c>
    </row>
    <row r="1080" spans="1:6" ht="20.25" customHeight="1">
      <c r="A1080" s="201">
        <v>3</v>
      </c>
      <c r="B1080" s="243" t="s">
        <v>543</v>
      </c>
      <c r="C1080" s="201" t="s">
        <v>3</v>
      </c>
      <c r="D1080" s="28">
        <v>255</v>
      </c>
      <c r="E1080" s="742">
        <v>0.10007780291594315</v>
      </c>
      <c r="F1080" s="611">
        <f t="shared" si="63"/>
        <v>25.519839743565502</v>
      </c>
    </row>
    <row r="1081" spans="1:6" ht="19.5" customHeight="1">
      <c r="A1081" s="201">
        <v>4</v>
      </c>
      <c r="B1081" s="408" t="s">
        <v>10</v>
      </c>
      <c r="C1081" s="201" t="s">
        <v>3</v>
      </c>
      <c r="D1081" s="28">
        <v>255</v>
      </c>
      <c r="E1081" s="742">
        <v>0.4344538409541267</v>
      </c>
      <c r="F1081" s="611">
        <f t="shared" si="63"/>
        <v>110.78572944330232</v>
      </c>
    </row>
    <row r="1082" spans="1:6" ht="17.25" customHeight="1">
      <c r="A1082" s="201">
        <v>5</v>
      </c>
      <c r="B1082" s="243" t="s">
        <v>941</v>
      </c>
      <c r="C1082" s="307" t="s">
        <v>7</v>
      </c>
      <c r="D1082" s="346">
        <v>98</v>
      </c>
      <c r="E1082" s="742">
        <v>2.001556058318863</v>
      </c>
      <c r="F1082" s="611">
        <f t="shared" si="63"/>
        <v>196.15249371524857</v>
      </c>
    </row>
    <row r="1083" spans="1:6" ht="24">
      <c r="A1083" s="201">
        <v>6</v>
      </c>
      <c r="B1083" s="243" t="s">
        <v>321</v>
      </c>
      <c r="C1083" s="201" t="s">
        <v>3</v>
      </c>
      <c r="D1083" s="249">
        <v>3.7</v>
      </c>
      <c r="E1083" s="742">
        <v>44.080047498305071</v>
      </c>
      <c r="F1083" s="611">
        <f t="shared" si="63"/>
        <v>163.09617574372876</v>
      </c>
    </row>
    <row r="1084" spans="1:6" ht="19.5" customHeight="1">
      <c r="A1084" s="201">
        <v>7</v>
      </c>
      <c r="B1084" s="408" t="s">
        <v>322</v>
      </c>
      <c r="C1084" s="201" t="s">
        <v>3</v>
      </c>
      <c r="D1084" s="249">
        <v>10.1</v>
      </c>
      <c r="E1084" s="742">
        <v>54.928283255791932</v>
      </c>
      <c r="F1084" s="611">
        <f t="shared" si="63"/>
        <v>554.77566088349852</v>
      </c>
    </row>
    <row r="1085" spans="1:6" ht="19.5" customHeight="1">
      <c r="A1085" s="201">
        <v>8</v>
      </c>
      <c r="B1085" s="243" t="s">
        <v>46</v>
      </c>
      <c r="C1085" s="201" t="s">
        <v>7</v>
      </c>
      <c r="D1085" s="314">
        <v>1.2E-2</v>
      </c>
      <c r="E1085" s="742">
        <v>416.61112438793452</v>
      </c>
      <c r="F1085" s="611">
        <f t="shared" si="63"/>
        <v>4.9993334926552144</v>
      </c>
    </row>
    <row r="1086" spans="1:6" ht="19.5" customHeight="1">
      <c r="A1086" s="201">
        <v>9</v>
      </c>
      <c r="B1086" s="243" t="s">
        <v>26</v>
      </c>
      <c r="C1086" s="201" t="s">
        <v>7</v>
      </c>
      <c r="D1086" s="314">
        <v>0.14499999999999999</v>
      </c>
      <c r="E1086" s="742">
        <v>416.61112438793452</v>
      </c>
      <c r="F1086" s="611">
        <f t="shared" si="63"/>
        <v>60.4086130362505</v>
      </c>
    </row>
    <row r="1087" spans="1:6" ht="19.5" customHeight="1">
      <c r="A1087" s="201">
        <v>10</v>
      </c>
      <c r="B1087" s="243" t="s">
        <v>14</v>
      </c>
      <c r="C1087" s="201" t="s">
        <v>7</v>
      </c>
      <c r="D1087" s="433">
        <v>0.35</v>
      </c>
      <c r="E1087" s="742">
        <v>416.61112438793452</v>
      </c>
      <c r="F1087" s="611">
        <f t="shared" si="63"/>
        <v>145.81389353577708</v>
      </c>
    </row>
    <row r="1088" spans="1:6" ht="36">
      <c r="A1088" s="201">
        <v>11</v>
      </c>
      <c r="B1088" s="632" t="s">
        <v>907</v>
      </c>
      <c r="C1088" s="201" t="s">
        <v>3</v>
      </c>
      <c r="D1088" s="249">
        <v>18.8</v>
      </c>
      <c r="E1088" s="742">
        <v>94.018367793468414</v>
      </c>
      <c r="F1088" s="611">
        <f t="shared" si="63"/>
        <v>1767.5453145172062</v>
      </c>
    </row>
    <row r="1089" spans="1:6" ht="18.600000000000001" customHeight="1">
      <c r="A1089" s="201">
        <v>12</v>
      </c>
      <c r="B1089" s="404" t="s">
        <v>46</v>
      </c>
      <c r="C1089" s="201" t="s">
        <v>7</v>
      </c>
      <c r="D1089" s="76">
        <v>0.24</v>
      </c>
      <c r="E1089" s="742">
        <v>416.61112438793452</v>
      </c>
      <c r="F1089" s="611">
        <f t="shared" si="63"/>
        <v>99.986669853104289</v>
      </c>
    </row>
    <row r="1090" spans="1:6" ht="18.600000000000001" customHeight="1">
      <c r="A1090" s="201">
        <v>13</v>
      </c>
      <c r="B1090" s="404" t="s">
        <v>13</v>
      </c>
      <c r="C1090" s="201" t="s">
        <v>7</v>
      </c>
      <c r="D1090" s="76">
        <v>0.40200000000000002</v>
      </c>
      <c r="E1090" s="742">
        <v>416.61112438793452</v>
      </c>
      <c r="F1090" s="611">
        <f t="shared" si="63"/>
        <v>167.47767200394969</v>
      </c>
    </row>
    <row r="1091" spans="1:6" ht="18.600000000000001" customHeight="1">
      <c r="A1091" s="201">
        <v>14</v>
      </c>
      <c r="B1091" s="404" t="s">
        <v>14</v>
      </c>
      <c r="C1091" s="201" t="s">
        <v>7</v>
      </c>
      <c r="D1091" s="76">
        <v>0.69399999999999995</v>
      </c>
      <c r="E1091" s="742">
        <v>416.61112438793452</v>
      </c>
      <c r="F1091" s="611">
        <f t="shared" si="63"/>
        <v>289.12812032522652</v>
      </c>
    </row>
    <row r="1092" spans="1:6" ht="20.25" customHeight="1">
      <c r="A1092" s="201">
        <v>15</v>
      </c>
      <c r="B1092" s="635" t="s">
        <v>810</v>
      </c>
      <c r="C1092" s="201" t="s">
        <v>4</v>
      </c>
      <c r="D1092" s="249">
        <v>106</v>
      </c>
      <c r="E1092" s="742">
        <v>5.9532857189311672</v>
      </c>
      <c r="F1092" s="611">
        <f t="shared" si="63"/>
        <v>631.04828620670378</v>
      </c>
    </row>
    <row r="1093" spans="1:6" ht="16.5" customHeight="1">
      <c r="A1093" s="201">
        <v>16</v>
      </c>
      <c r="B1093" s="635" t="s">
        <v>809</v>
      </c>
      <c r="C1093" s="319" t="s">
        <v>4</v>
      </c>
      <c r="D1093" s="28">
        <v>106</v>
      </c>
      <c r="E1093" s="742">
        <v>1.2748141054507616</v>
      </c>
      <c r="F1093" s="611">
        <f t="shared" si="63"/>
        <v>135.13029517778074</v>
      </c>
    </row>
    <row r="1094" spans="1:6" ht="24">
      <c r="A1094" s="201">
        <v>17</v>
      </c>
      <c r="B1094" s="408" t="s">
        <v>323</v>
      </c>
      <c r="C1094" s="201" t="s">
        <v>3</v>
      </c>
      <c r="D1094" s="615">
        <v>8</v>
      </c>
      <c r="E1094" s="742">
        <v>81.670779827535981</v>
      </c>
      <c r="F1094" s="611">
        <f t="shared" si="63"/>
        <v>653.36623862028785</v>
      </c>
    </row>
    <row r="1095" spans="1:6" ht="12.75" customHeight="1">
      <c r="A1095" s="201">
        <v>18</v>
      </c>
      <c r="B1095" s="243" t="s">
        <v>46</v>
      </c>
      <c r="C1095" s="201" t="s">
        <v>7</v>
      </c>
      <c r="D1095" s="76">
        <v>1.4500000000000001E-2</v>
      </c>
      <c r="E1095" s="742">
        <v>416.61112438793452</v>
      </c>
      <c r="F1095" s="611">
        <f t="shared" si="63"/>
        <v>6.0408613036250509</v>
      </c>
    </row>
    <row r="1096" spans="1:6" ht="15.75" customHeight="1">
      <c r="A1096" s="201">
        <v>19</v>
      </c>
      <c r="B1096" s="243" t="s">
        <v>26</v>
      </c>
      <c r="C1096" s="201" t="s">
        <v>7</v>
      </c>
      <c r="D1096" s="76">
        <v>0.107</v>
      </c>
      <c r="E1096" s="742">
        <v>416.61112438793452</v>
      </c>
      <c r="F1096" s="611">
        <f t="shared" si="63"/>
        <v>44.577390309508992</v>
      </c>
    </row>
    <row r="1097" spans="1:6" ht="19.5" customHeight="1">
      <c r="A1097" s="201">
        <v>20</v>
      </c>
      <c r="B1097" s="243" t="s">
        <v>14</v>
      </c>
      <c r="C1097" s="201" t="s">
        <v>7</v>
      </c>
      <c r="D1097" s="643">
        <v>0.35</v>
      </c>
      <c r="E1097" s="742">
        <v>416.61112438793452</v>
      </c>
      <c r="F1097" s="611">
        <f t="shared" si="63"/>
        <v>145.81389353577708</v>
      </c>
    </row>
    <row r="1098" spans="1:6" ht="28.5" customHeight="1">
      <c r="A1098" s="201">
        <v>21</v>
      </c>
      <c r="B1098" s="243" t="s">
        <v>324</v>
      </c>
      <c r="C1098" s="201" t="s">
        <v>3</v>
      </c>
      <c r="D1098" s="249">
        <v>1.8</v>
      </c>
      <c r="E1098" s="742">
        <v>44.080047498305071</v>
      </c>
      <c r="F1098" s="611">
        <f t="shared" si="63"/>
        <v>79.344085496949134</v>
      </c>
    </row>
    <row r="1099" spans="1:6" ht="21" customHeight="1">
      <c r="A1099" s="201">
        <v>22</v>
      </c>
      <c r="B1099" s="408" t="s">
        <v>938</v>
      </c>
      <c r="C1099" s="201" t="s">
        <v>3</v>
      </c>
      <c r="D1099" s="249">
        <v>4.7</v>
      </c>
      <c r="E1099" s="742">
        <v>54.928283255791932</v>
      </c>
      <c r="F1099" s="611">
        <f t="shared" si="63"/>
        <v>258.16293130222209</v>
      </c>
    </row>
    <row r="1100" spans="1:6" ht="21" customHeight="1">
      <c r="A1100" s="201">
        <v>23</v>
      </c>
      <c r="B1100" s="243" t="s">
        <v>46</v>
      </c>
      <c r="C1100" s="201" t="s">
        <v>7</v>
      </c>
      <c r="D1100" s="314">
        <v>6.0000000000000001E-3</v>
      </c>
      <c r="E1100" s="742">
        <v>416.61112438793452</v>
      </c>
      <c r="F1100" s="611">
        <f t="shared" si="63"/>
        <v>2.4996667463276072</v>
      </c>
    </row>
    <row r="1101" spans="1:6" ht="21" customHeight="1">
      <c r="A1101" s="201">
        <v>24</v>
      </c>
      <c r="B1101" s="243" t="s">
        <v>26</v>
      </c>
      <c r="C1101" s="201" t="s">
        <v>7</v>
      </c>
      <c r="D1101" s="314">
        <v>7.1999999999999995E-2</v>
      </c>
      <c r="E1101" s="742">
        <v>416.61112438793452</v>
      </c>
      <c r="F1101" s="611">
        <f t="shared" si="63"/>
        <v>29.996000955931283</v>
      </c>
    </row>
    <row r="1102" spans="1:6" ht="21" customHeight="1">
      <c r="A1102" s="201">
        <v>25</v>
      </c>
      <c r="B1102" s="243" t="s">
        <v>14</v>
      </c>
      <c r="C1102" s="201" t="s">
        <v>7</v>
      </c>
      <c r="D1102" s="314">
        <v>0.16700000000000001</v>
      </c>
      <c r="E1102" s="742">
        <v>416.61112438793452</v>
      </c>
      <c r="F1102" s="611">
        <f t="shared" si="63"/>
        <v>69.574057772785068</v>
      </c>
    </row>
    <row r="1103" spans="1:6" ht="24">
      <c r="A1103" s="201">
        <v>26</v>
      </c>
      <c r="B1103" s="632" t="s">
        <v>908</v>
      </c>
      <c r="C1103" s="201" t="s">
        <v>3</v>
      </c>
      <c r="D1103" s="249">
        <v>22.76</v>
      </c>
      <c r="E1103" s="742">
        <v>94.018367793468414</v>
      </c>
      <c r="F1103" s="611">
        <f t="shared" si="63"/>
        <v>2139.8580509793414</v>
      </c>
    </row>
    <row r="1104" spans="1:6" ht="21" customHeight="1">
      <c r="A1104" s="201">
        <v>27</v>
      </c>
      <c r="B1104" s="243" t="s">
        <v>325</v>
      </c>
      <c r="C1104" s="201" t="s">
        <v>7</v>
      </c>
      <c r="D1104" s="314">
        <v>8.5999999999999993E-2</v>
      </c>
      <c r="E1104" s="742">
        <v>416.61112438793452</v>
      </c>
      <c r="F1104" s="611">
        <f t="shared" si="63"/>
        <v>35.828556697362366</v>
      </c>
    </row>
    <row r="1105" spans="1:6" ht="21" customHeight="1">
      <c r="A1105" s="201">
        <v>28</v>
      </c>
      <c r="B1105" s="243" t="s">
        <v>13</v>
      </c>
      <c r="C1105" s="201" t="s">
        <v>7</v>
      </c>
      <c r="D1105" s="314">
        <v>0.52489999999999992</v>
      </c>
      <c r="E1105" s="742">
        <v>416.61112438793452</v>
      </c>
      <c r="F1105" s="611">
        <f t="shared" si="63"/>
        <v>218.67917919122681</v>
      </c>
    </row>
    <row r="1106" spans="1:6" ht="21" customHeight="1">
      <c r="A1106" s="201">
        <v>29</v>
      </c>
      <c r="B1106" s="243" t="s">
        <v>14</v>
      </c>
      <c r="C1106" s="201" t="s">
        <v>7</v>
      </c>
      <c r="D1106" s="314">
        <v>0.7671</v>
      </c>
      <c r="E1106" s="742">
        <v>416.61112438793452</v>
      </c>
      <c r="F1106" s="611">
        <f t="shared" si="63"/>
        <v>319.5823935179846</v>
      </c>
    </row>
    <row r="1107" spans="1:6" ht="24">
      <c r="A1107" s="201">
        <v>30</v>
      </c>
      <c r="B1107" s="408" t="s">
        <v>521</v>
      </c>
      <c r="C1107" s="201" t="s">
        <v>3</v>
      </c>
      <c r="D1107" s="637">
        <v>1.83</v>
      </c>
      <c r="E1107" s="742">
        <v>81.670779827535981</v>
      </c>
      <c r="F1107" s="611">
        <f t="shared" si="63"/>
        <v>149.45752708439085</v>
      </c>
    </row>
    <row r="1108" spans="1:6" ht="18.95" customHeight="1">
      <c r="A1108" s="201">
        <v>31</v>
      </c>
      <c r="B1108" s="243" t="s">
        <v>46</v>
      </c>
      <c r="C1108" s="201" t="s">
        <v>7</v>
      </c>
      <c r="D1108" s="76">
        <v>7.0000000000000001E-3</v>
      </c>
      <c r="E1108" s="742">
        <v>416.61112438793452</v>
      </c>
      <c r="F1108" s="611">
        <f t="shared" si="63"/>
        <v>2.9162778707155419</v>
      </c>
    </row>
    <row r="1109" spans="1:6" ht="18.95" customHeight="1">
      <c r="A1109" s="201">
        <v>32</v>
      </c>
      <c r="B1109" s="243" t="s">
        <v>26</v>
      </c>
      <c r="C1109" s="201" t="s">
        <v>7</v>
      </c>
      <c r="D1109" s="76">
        <v>6.4289999999999986E-2</v>
      </c>
      <c r="E1109" s="742">
        <v>416.61112438793452</v>
      </c>
      <c r="F1109" s="611">
        <f t="shared" si="63"/>
        <v>26.783929186900306</v>
      </c>
    </row>
    <row r="1110" spans="1:6" ht="18.95" customHeight="1">
      <c r="A1110" s="201">
        <v>33</v>
      </c>
      <c r="B1110" s="243" t="s">
        <v>14</v>
      </c>
      <c r="C1110" s="201" t="s">
        <v>7</v>
      </c>
      <c r="D1110" s="76">
        <v>0.16200000000000001</v>
      </c>
      <c r="E1110" s="742">
        <v>416.61112438793452</v>
      </c>
      <c r="F1110" s="611">
        <f t="shared" si="63"/>
        <v>67.491002150845389</v>
      </c>
    </row>
    <row r="1111" spans="1:6" ht="18.95" customHeight="1">
      <c r="A1111" s="201">
        <v>34</v>
      </c>
      <c r="B1111" s="408" t="s">
        <v>909</v>
      </c>
      <c r="C1111" s="201" t="s">
        <v>4</v>
      </c>
      <c r="D1111" s="249">
        <v>35</v>
      </c>
      <c r="E1111" s="742">
        <v>5.2236041459238391</v>
      </c>
      <c r="F1111" s="611">
        <f t="shared" si="63"/>
        <v>182.82614510733438</v>
      </c>
    </row>
    <row r="1112" spans="1:6" ht="25.5" customHeight="1">
      <c r="A1112" s="201">
        <v>35</v>
      </c>
      <c r="B1112" s="635" t="s">
        <v>910</v>
      </c>
      <c r="C1112" s="319" t="s">
        <v>4</v>
      </c>
      <c r="D1112" s="28">
        <v>35</v>
      </c>
      <c r="E1112" s="742">
        <v>1.2748141054507616</v>
      </c>
      <c r="F1112" s="611">
        <f t="shared" si="63"/>
        <v>44.618493690776653</v>
      </c>
    </row>
    <row r="1113" spans="1:6" ht="19.5" customHeight="1">
      <c r="A1113" s="201">
        <v>36</v>
      </c>
      <c r="B1113" s="632" t="s">
        <v>800</v>
      </c>
      <c r="C1113" s="201" t="s">
        <v>3</v>
      </c>
      <c r="D1113" s="643">
        <v>0.55000000000000004</v>
      </c>
      <c r="E1113" s="742">
        <v>103.46908004720402</v>
      </c>
      <c r="F1113" s="611">
        <f t="shared" si="63"/>
        <v>56.907994025962211</v>
      </c>
    </row>
    <row r="1114" spans="1:6" ht="18.600000000000001" customHeight="1">
      <c r="A1114" s="201">
        <v>37</v>
      </c>
      <c r="B1114" s="243" t="s">
        <v>326</v>
      </c>
      <c r="C1114" s="201" t="s">
        <v>7</v>
      </c>
      <c r="D1114" s="314">
        <v>1.2999999999999999E-2</v>
      </c>
      <c r="E1114" s="742">
        <v>416.61112438793452</v>
      </c>
      <c r="F1114" s="611">
        <f t="shared" si="63"/>
        <v>5.4159446170431487</v>
      </c>
    </row>
    <row r="1115" spans="1:6" ht="18.600000000000001" customHeight="1">
      <c r="A1115" s="201">
        <v>38</v>
      </c>
      <c r="B1115" s="243" t="s">
        <v>14</v>
      </c>
      <c r="C1115" s="201" t="s">
        <v>7</v>
      </c>
      <c r="D1115" s="314">
        <v>1.7000000000000001E-2</v>
      </c>
      <c r="E1115" s="742">
        <v>416.61112438793452</v>
      </c>
      <c r="F1115" s="611">
        <f t="shared" si="63"/>
        <v>7.0823891145948874</v>
      </c>
    </row>
    <row r="1116" spans="1:6" ht="24">
      <c r="A1116" s="201">
        <v>39</v>
      </c>
      <c r="B1116" s="408" t="s">
        <v>327</v>
      </c>
      <c r="C1116" s="201" t="s">
        <v>3</v>
      </c>
      <c r="D1116" s="616">
        <v>2.2800000000000002</v>
      </c>
      <c r="E1116" s="742">
        <v>81.925958242188088</v>
      </c>
      <c r="F1116" s="611">
        <f t="shared" si="63"/>
        <v>186.79118479218886</v>
      </c>
    </row>
    <row r="1117" spans="1:6" ht="17.25" customHeight="1">
      <c r="A1117" s="201">
        <v>40</v>
      </c>
      <c r="B1117" s="408" t="s">
        <v>328</v>
      </c>
      <c r="C1117" s="201" t="s">
        <v>3</v>
      </c>
      <c r="D1117" s="249">
        <v>0.45</v>
      </c>
      <c r="E1117" s="742">
        <v>44.123089389830916</v>
      </c>
      <c r="F1117" s="611">
        <f t="shared" si="63"/>
        <v>19.855390225423914</v>
      </c>
    </row>
    <row r="1118" spans="1:6" ht="16.5" customHeight="1">
      <c r="A1118" s="201">
        <v>41</v>
      </c>
      <c r="B1118" s="243" t="s">
        <v>25</v>
      </c>
      <c r="C1118" s="201" t="s">
        <v>7</v>
      </c>
      <c r="D1118" s="314">
        <v>5.1900000000000009E-2</v>
      </c>
      <c r="E1118" s="742">
        <v>416.61112438793452</v>
      </c>
      <c r="F1118" s="611">
        <f t="shared" si="63"/>
        <v>21.622117355733806</v>
      </c>
    </row>
    <row r="1119" spans="1:6" ht="16.5" customHeight="1">
      <c r="A1119" s="201">
        <v>42</v>
      </c>
      <c r="B1119" s="243" t="s">
        <v>911</v>
      </c>
      <c r="C1119" s="201" t="s">
        <v>7</v>
      </c>
      <c r="D1119" s="314">
        <v>0.25859000000000004</v>
      </c>
      <c r="E1119" s="742">
        <v>416.61112438793452</v>
      </c>
      <c r="F1119" s="611">
        <f t="shared" si="63"/>
        <v>107.731470655476</v>
      </c>
    </row>
    <row r="1120" spans="1:6" ht="16.5" customHeight="1">
      <c r="A1120" s="201">
        <v>43</v>
      </c>
      <c r="B1120" s="70" t="s">
        <v>912</v>
      </c>
      <c r="C1120" s="37" t="s">
        <v>6</v>
      </c>
      <c r="D1120" s="663">
        <v>27</v>
      </c>
      <c r="E1120" s="742">
        <v>2.6634838143748194</v>
      </c>
      <c r="F1120" s="611">
        <f t="shared" si="63"/>
        <v>71.914062988120122</v>
      </c>
    </row>
    <row r="1121" spans="1:6" ht="24">
      <c r="A1121" s="201">
        <v>44</v>
      </c>
      <c r="B1121" s="70" t="s">
        <v>605</v>
      </c>
      <c r="C1121" s="432" t="s">
        <v>4</v>
      </c>
      <c r="D1121" s="663">
        <v>27</v>
      </c>
      <c r="E1121" s="742">
        <v>3.8203085694465146</v>
      </c>
      <c r="F1121" s="611">
        <f t="shared" si="63"/>
        <v>103.14833137505589</v>
      </c>
    </row>
    <row r="1122" spans="1:6" ht="24">
      <c r="A1122" s="201">
        <v>45</v>
      </c>
      <c r="B1122" s="243" t="s">
        <v>913</v>
      </c>
      <c r="C1122" s="687" t="s">
        <v>4</v>
      </c>
      <c r="D1122" s="249">
        <v>38.700000000000003</v>
      </c>
      <c r="E1122" s="742">
        <v>1.9697861085904249</v>
      </c>
      <c r="F1122" s="611">
        <f t="shared" si="63"/>
        <v>76.230722402449445</v>
      </c>
    </row>
    <row r="1123" spans="1:6" ht="17.45" customHeight="1">
      <c r="A1123" s="201">
        <v>46</v>
      </c>
      <c r="B1123" s="649" t="s">
        <v>914</v>
      </c>
      <c r="C1123" s="42" t="s">
        <v>6</v>
      </c>
      <c r="D1123" s="646">
        <v>2.4</v>
      </c>
      <c r="E1123" s="742">
        <v>56.340074945146299</v>
      </c>
      <c r="F1123" s="611">
        <f t="shared" si="63"/>
        <v>135.21617986835111</v>
      </c>
    </row>
    <row r="1124" spans="1:6" ht="24">
      <c r="A1124" s="201">
        <v>47</v>
      </c>
      <c r="B1124" s="33" t="s">
        <v>915</v>
      </c>
      <c r="C1124" s="42" t="s">
        <v>6</v>
      </c>
      <c r="D1124" s="645">
        <v>117.4</v>
      </c>
      <c r="E1124" s="742">
        <v>3.2000268770973936</v>
      </c>
      <c r="F1124" s="611">
        <f t="shared" si="63"/>
        <v>375.68315537123402</v>
      </c>
    </row>
    <row r="1125" spans="1:6">
      <c r="A1125" s="201">
        <v>48</v>
      </c>
      <c r="B1125" s="33" t="s">
        <v>27</v>
      </c>
      <c r="C1125" s="42" t="s">
        <v>6</v>
      </c>
      <c r="D1125" s="645">
        <v>50.6</v>
      </c>
      <c r="E1125" s="742">
        <v>3.8061651235117924</v>
      </c>
      <c r="F1125" s="611">
        <f t="shared" si="63"/>
        <v>192.5919552496967</v>
      </c>
    </row>
    <row r="1126" spans="1:6" ht="24">
      <c r="A1126" s="201">
        <v>49</v>
      </c>
      <c r="B1126" s="33" t="s">
        <v>916</v>
      </c>
      <c r="C1126" s="42" t="s">
        <v>4</v>
      </c>
      <c r="D1126" s="645">
        <v>117.4</v>
      </c>
      <c r="E1126" s="742">
        <v>1.6045373972131614</v>
      </c>
      <c r="F1126" s="611">
        <f t="shared" si="63"/>
        <v>188.37269043282515</v>
      </c>
    </row>
    <row r="1127" spans="1:6" ht="24">
      <c r="A1127" s="201">
        <v>50</v>
      </c>
      <c r="B1127" s="33" t="s">
        <v>47</v>
      </c>
      <c r="C1127" s="42" t="s">
        <v>6</v>
      </c>
      <c r="D1127" s="645">
        <v>50.6</v>
      </c>
      <c r="E1127" s="742">
        <v>1.8304623914559128</v>
      </c>
      <c r="F1127" s="611">
        <f t="shared" si="63"/>
        <v>92.621397007669188</v>
      </c>
    </row>
    <row r="1128" spans="1:6" ht="24">
      <c r="A1128" s="201">
        <v>51</v>
      </c>
      <c r="B1128" s="408" t="s">
        <v>917</v>
      </c>
      <c r="C1128" s="687" t="s">
        <v>3</v>
      </c>
      <c r="D1128" s="631">
        <v>0.52150000000000007</v>
      </c>
      <c r="E1128" s="742">
        <v>46.000029777621684</v>
      </c>
      <c r="F1128" s="611">
        <f t="shared" si="63"/>
        <v>23.989015529029711</v>
      </c>
    </row>
    <row r="1129" spans="1:6" ht="24">
      <c r="A1129" s="201">
        <v>52</v>
      </c>
      <c r="B1129" s="649" t="s">
        <v>672</v>
      </c>
      <c r="C1129" s="345" t="s">
        <v>4</v>
      </c>
      <c r="D1129" s="646">
        <v>14.9</v>
      </c>
      <c r="E1129" s="742">
        <v>2.7240183178882011</v>
      </c>
      <c r="F1129" s="611">
        <f t="shared" si="63"/>
        <v>40.587872936534197</v>
      </c>
    </row>
    <row r="1130" spans="1:6" ht="36">
      <c r="A1130" s="201">
        <v>53</v>
      </c>
      <c r="B1130" s="33" t="s">
        <v>673</v>
      </c>
      <c r="C1130" s="42" t="s">
        <v>6</v>
      </c>
      <c r="D1130" s="646">
        <v>14.9</v>
      </c>
      <c r="E1130" s="742">
        <v>3.1434251431090252</v>
      </c>
      <c r="F1130" s="611">
        <f t="shared" si="63"/>
        <v>46.837034632324475</v>
      </c>
    </row>
    <row r="1131" spans="1:6">
      <c r="A1131" s="201">
        <v>54</v>
      </c>
      <c r="B1131" s="649" t="s">
        <v>34</v>
      </c>
      <c r="C1131" s="307" t="s">
        <v>4</v>
      </c>
      <c r="D1131" s="308">
        <v>14.9</v>
      </c>
      <c r="E1131" s="742">
        <v>11.432722064895366</v>
      </c>
      <c r="F1131" s="611">
        <f t="shared" si="63"/>
        <v>170.34755876694095</v>
      </c>
    </row>
    <row r="1132" spans="1:6" ht="24">
      <c r="A1132" s="201">
        <v>55</v>
      </c>
      <c r="B1132" s="408" t="s">
        <v>918</v>
      </c>
      <c r="C1132" s="201" t="s">
        <v>6</v>
      </c>
      <c r="D1132" s="249">
        <v>18.5</v>
      </c>
      <c r="E1132" s="742">
        <v>7.9250657200507089</v>
      </c>
      <c r="F1132" s="611">
        <f t="shared" si="63"/>
        <v>146.61371582093813</v>
      </c>
    </row>
    <row r="1133" spans="1:6" ht="36">
      <c r="A1133" s="201">
        <v>56</v>
      </c>
      <c r="B1133" s="649" t="s">
        <v>52</v>
      </c>
      <c r="C1133" s="345" t="s">
        <v>4</v>
      </c>
      <c r="D1133" s="458">
        <v>11.2</v>
      </c>
      <c r="E1133" s="742">
        <v>26.186493871680327</v>
      </c>
      <c r="F1133" s="611">
        <f t="shared" si="63"/>
        <v>293.28873136281965</v>
      </c>
    </row>
    <row r="1134" spans="1:6" ht="24">
      <c r="A1134" s="201">
        <v>57</v>
      </c>
      <c r="B1134" s="408" t="s">
        <v>919</v>
      </c>
      <c r="C1134" s="307" t="s">
        <v>4</v>
      </c>
      <c r="D1134" s="308">
        <v>31.5</v>
      </c>
      <c r="E1134" s="742">
        <v>5.5933936257302719</v>
      </c>
      <c r="F1134" s="611">
        <f t="shared" si="63"/>
        <v>176.19189921050355</v>
      </c>
    </row>
    <row r="1135" spans="1:6" ht="36">
      <c r="A1135" s="201">
        <v>58</v>
      </c>
      <c r="B1135" s="33" t="s">
        <v>920</v>
      </c>
      <c r="C1135" s="345" t="s">
        <v>4</v>
      </c>
      <c r="D1135" s="202">
        <v>31.5</v>
      </c>
      <c r="E1135" s="742">
        <v>0.89113825268826719</v>
      </c>
      <c r="F1135" s="611">
        <f t="shared" si="63"/>
        <v>28.070854959680418</v>
      </c>
    </row>
    <row r="1136" spans="1:6" ht="18" customHeight="1">
      <c r="A1136" s="201">
        <v>59</v>
      </c>
      <c r="B1136" s="173" t="s">
        <v>921</v>
      </c>
      <c r="C1136" s="639" t="s">
        <v>4</v>
      </c>
      <c r="D1136" s="226">
        <v>13.7</v>
      </c>
      <c r="E1136" s="742">
        <v>20.202890948678593</v>
      </c>
      <c r="F1136" s="611">
        <f t="shared" si="63"/>
        <v>276.77960599689669</v>
      </c>
    </row>
    <row r="1137" spans="1:6" ht="18" customHeight="1">
      <c r="A1137" s="201">
        <v>60</v>
      </c>
      <c r="B1137" s="243" t="s">
        <v>922</v>
      </c>
      <c r="C1137" s="201" t="s">
        <v>5</v>
      </c>
      <c r="D1137" s="202">
        <v>6.9</v>
      </c>
      <c r="E1137" s="742">
        <v>5.6128313281223106</v>
      </c>
      <c r="F1137" s="611">
        <f t="shared" si="63"/>
        <v>38.728536164043945</v>
      </c>
    </row>
    <row r="1138" spans="1:6" ht="18" customHeight="1">
      <c r="A1138" s="201">
        <v>61</v>
      </c>
      <c r="B1138" s="173" t="s">
        <v>923</v>
      </c>
      <c r="C1138" s="262" t="s">
        <v>6</v>
      </c>
      <c r="D1138" s="226">
        <v>6.9</v>
      </c>
      <c r="E1138" s="742">
        <v>1.8101247511745908</v>
      </c>
      <c r="F1138" s="611">
        <f t="shared" si="63"/>
        <v>12.489860783104676</v>
      </c>
    </row>
    <row r="1139" spans="1:6" ht="24">
      <c r="A1139" s="201">
        <v>62</v>
      </c>
      <c r="B1139" s="289" t="s">
        <v>924</v>
      </c>
      <c r="C1139" s="154" t="s">
        <v>9</v>
      </c>
      <c r="D1139" s="294">
        <v>6</v>
      </c>
      <c r="E1139" s="742">
        <v>18.048064917181435</v>
      </c>
      <c r="F1139" s="611">
        <f t="shared" si="63"/>
        <v>108.28838950308861</v>
      </c>
    </row>
    <row r="1140" spans="1:6">
      <c r="A1140" s="201">
        <v>63</v>
      </c>
      <c r="B1140" s="289" t="s">
        <v>241</v>
      </c>
      <c r="C1140" s="154" t="s">
        <v>9</v>
      </c>
      <c r="D1140" s="294">
        <v>1</v>
      </c>
      <c r="E1140" s="742">
        <v>12.267657821387544</v>
      </c>
      <c r="F1140" s="611">
        <f t="shared" si="63"/>
        <v>12.267657821387544</v>
      </c>
    </row>
    <row r="1141" spans="1:6" ht="24">
      <c r="A1141" s="201">
        <v>64</v>
      </c>
      <c r="B1141" s="289" t="s">
        <v>230</v>
      </c>
      <c r="C1141" s="154" t="s">
        <v>9</v>
      </c>
      <c r="D1141" s="294">
        <v>3</v>
      </c>
      <c r="E1141" s="742">
        <v>21.328836512091485</v>
      </c>
      <c r="F1141" s="611">
        <f t="shared" si="63"/>
        <v>63.986509536274454</v>
      </c>
    </row>
    <row r="1142" spans="1:6" ht="24">
      <c r="A1142" s="201">
        <v>65</v>
      </c>
      <c r="B1142" s="289" t="s">
        <v>242</v>
      </c>
      <c r="C1142" s="154" t="s">
        <v>9</v>
      </c>
      <c r="D1142" s="294">
        <v>1</v>
      </c>
      <c r="E1142" s="742">
        <v>9.702179565675948</v>
      </c>
      <c r="F1142" s="611">
        <f t="shared" ref="F1142:F1148" si="64">D1142*E1142</f>
        <v>9.702179565675948</v>
      </c>
    </row>
    <row r="1143" spans="1:6" ht="23.1" customHeight="1">
      <c r="A1143" s="201">
        <v>66</v>
      </c>
      <c r="B1143" s="141" t="s">
        <v>196</v>
      </c>
      <c r="C1143" s="154" t="s">
        <v>9</v>
      </c>
      <c r="D1143" s="67">
        <v>1</v>
      </c>
      <c r="E1143" s="742">
        <v>1.9597694000753023</v>
      </c>
      <c r="F1143" s="611">
        <f t="shared" si="64"/>
        <v>1.9597694000753023</v>
      </c>
    </row>
    <row r="1144" spans="1:6" ht="23.1" customHeight="1">
      <c r="A1144" s="201">
        <v>67</v>
      </c>
      <c r="B1144" s="141" t="s">
        <v>329</v>
      </c>
      <c r="C1144" s="154" t="s">
        <v>9</v>
      </c>
      <c r="D1144" s="67">
        <v>1</v>
      </c>
      <c r="E1144" s="742">
        <v>3.2095871505172253</v>
      </c>
      <c r="F1144" s="611">
        <f t="shared" si="64"/>
        <v>3.2095871505172253</v>
      </c>
    </row>
    <row r="1145" spans="1:6" ht="23.1" customHeight="1">
      <c r="A1145" s="201">
        <v>68</v>
      </c>
      <c r="B1145" s="141" t="s">
        <v>331</v>
      </c>
      <c r="C1145" s="142" t="s">
        <v>9</v>
      </c>
      <c r="D1145" s="143">
        <v>2</v>
      </c>
      <c r="E1145" s="742">
        <v>0.23434082820786056</v>
      </c>
      <c r="F1145" s="611">
        <f t="shared" si="64"/>
        <v>0.46868165641572113</v>
      </c>
    </row>
    <row r="1146" spans="1:6" ht="23.1" customHeight="1">
      <c r="A1146" s="201">
        <v>69</v>
      </c>
      <c r="B1146" s="141" t="s">
        <v>234</v>
      </c>
      <c r="C1146" s="142" t="s">
        <v>9</v>
      </c>
      <c r="D1146" s="143">
        <v>20</v>
      </c>
      <c r="E1146" s="742">
        <v>0.31245443761048075</v>
      </c>
      <c r="F1146" s="611">
        <f t="shared" si="64"/>
        <v>6.249088752209615</v>
      </c>
    </row>
    <row r="1147" spans="1:6" ht="23.1" customHeight="1">
      <c r="A1147" s="201">
        <v>70</v>
      </c>
      <c r="B1147" s="141" t="s">
        <v>330</v>
      </c>
      <c r="C1147" s="142" t="s">
        <v>53</v>
      </c>
      <c r="D1147" s="57">
        <v>180</v>
      </c>
      <c r="E1147" s="742">
        <v>2.149392338014493</v>
      </c>
      <c r="F1147" s="611">
        <f t="shared" si="64"/>
        <v>386.89062084260877</v>
      </c>
    </row>
    <row r="1148" spans="1:6" ht="23.1" customHeight="1">
      <c r="A1148" s="201">
        <v>71</v>
      </c>
      <c r="B1148" s="146" t="s">
        <v>181</v>
      </c>
      <c r="C1148" s="147" t="s">
        <v>53</v>
      </c>
      <c r="D1148" s="148">
        <v>180</v>
      </c>
      <c r="E1148" s="742">
        <v>0.13018582079582133</v>
      </c>
      <c r="F1148" s="611">
        <f t="shared" si="64"/>
        <v>23.433447743247839</v>
      </c>
    </row>
    <row r="1149" spans="1:6" ht="23.1" customHeight="1">
      <c r="A1149" s="201">
        <v>72</v>
      </c>
      <c r="B1149" s="243" t="s">
        <v>235</v>
      </c>
      <c r="C1149" s="687" t="s">
        <v>5</v>
      </c>
      <c r="D1149" s="202">
        <v>180</v>
      </c>
      <c r="E1149" s="742">
        <v>0.27228559023568566</v>
      </c>
      <c r="F1149" s="611">
        <f t="shared" ref="F1149" si="65">D1149*E1149</f>
        <v>49.011406242423419</v>
      </c>
    </row>
    <row r="1150" spans="1:6" ht="23.1" customHeight="1">
      <c r="A1150" s="755"/>
      <c r="B1150" s="132" t="s">
        <v>623</v>
      </c>
      <c r="C1150" s="45"/>
      <c r="D1150" s="133"/>
      <c r="E1150" s="89"/>
      <c r="F1150" s="612">
        <f>SUM(F1078:F1149)</f>
        <v>12591.714688207969</v>
      </c>
    </row>
    <row r="1151" spans="1:6" ht="16.5" customHeight="1">
      <c r="A1151" s="123"/>
      <c r="B1151" s="776" t="s">
        <v>624</v>
      </c>
      <c r="C1151" s="776"/>
      <c r="D1151" s="776"/>
      <c r="E1151" s="776"/>
      <c r="F1151" s="776"/>
    </row>
    <row r="1152" spans="1:6" ht="16.5" customHeight="1">
      <c r="A1152" s="127">
        <v>1</v>
      </c>
      <c r="B1152" s="688" t="s">
        <v>925</v>
      </c>
      <c r="C1152" s="154" t="s">
        <v>9</v>
      </c>
      <c r="D1152" s="290">
        <v>2</v>
      </c>
      <c r="E1152" s="742">
        <v>285.46418381782627</v>
      </c>
      <c r="F1152" s="611">
        <f t="shared" ref="F1152:F1157" si="66">D1152*E1152</f>
        <v>570.92836763565253</v>
      </c>
    </row>
    <row r="1153" spans="1:6" ht="16.5" customHeight="1">
      <c r="A1153" s="127">
        <f>A1152+1</f>
        <v>2</v>
      </c>
      <c r="B1153" s="128" t="s">
        <v>356</v>
      </c>
      <c r="C1153" s="127" t="s">
        <v>3</v>
      </c>
      <c r="D1153" s="129">
        <v>10.8</v>
      </c>
      <c r="E1153" s="742">
        <v>5.9425833197423374</v>
      </c>
      <c r="F1153" s="611">
        <f t="shared" si="66"/>
        <v>64.17989985321725</v>
      </c>
    </row>
    <row r="1154" spans="1:6" ht="20.25" customHeight="1">
      <c r="A1154" s="127">
        <f t="shared" ref="A1154:A1158" si="67">A1153+1</f>
        <v>3</v>
      </c>
      <c r="B1154" s="117" t="s">
        <v>350</v>
      </c>
      <c r="C1154" s="112" t="s">
        <v>53</v>
      </c>
      <c r="D1154" s="57">
        <v>45</v>
      </c>
      <c r="E1154" s="742">
        <v>3.5192699221237866</v>
      </c>
      <c r="F1154" s="611">
        <f t="shared" si="66"/>
        <v>158.36714649557041</v>
      </c>
    </row>
    <row r="1155" spans="1:6" ht="19.5" customHeight="1">
      <c r="A1155" s="127">
        <f t="shared" si="67"/>
        <v>4</v>
      </c>
      <c r="B1155" s="119" t="s">
        <v>351</v>
      </c>
      <c r="C1155" s="120" t="s">
        <v>9</v>
      </c>
      <c r="D1155" s="57">
        <v>10</v>
      </c>
      <c r="E1155" s="742">
        <v>13.505778864496069</v>
      </c>
      <c r="F1155" s="611">
        <f t="shared" si="66"/>
        <v>135.05778864496068</v>
      </c>
    </row>
    <row r="1156" spans="1:6" ht="19.5" customHeight="1">
      <c r="A1156" s="127">
        <f t="shared" si="67"/>
        <v>5</v>
      </c>
      <c r="B1156" s="70" t="s">
        <v>357</v>
      </c>
      <c r="C1156" s="42" t="s">
        <v>3</v>
      </c>
      <c r="D1156" s="28">
        <v>3.2</v>
      </c>
      <c r="E1156" s="742">
        <v>44.080047498305071</v>
      </c>
      <c r="F1156" s="611">
        <f t="shared" si="66"/>
        <v>141.05615199457623</v>
      </c>
    </row>
    <row r="1157" spans="1:6" ht="48.75" customHeight="1">
      <c r="A1157" s="127">
        <f t="shared" si="67"/>
        <v>6</v>
      </c>
      <c r="B1157" s="33" t="s">
        <v>358</v>
      </c>
      <c r="C1157" s="689" t="s">
        <v>5</v>
      </c>
      <c r="D1157" s="616">
        <v>16</v>
      </c>
      <c r="E1157" s="742">
        <v>13.299604798350929</v>
      </c>
      <c r="F1157" s="611">
        <f t="shared" si="66"/>
        <v>212.79367677361486</v>
      </c>
    </row>
    <row r="1158" spans="1:6" ht="19.5" customHeight="1">
      <c r="A1158" s="127">
        <f t="shared" si="67"/>
        <v>7</v>
      </c>
      <c r="B1158" s="128" t="s">
        <v>352</v>
      </c>
      <c r="C1158" s="127" t="s">
        <v>3</v>
      </c>
      <c r="D1158" s="129">
        <v>10.8</v>
      </c>
      <c r="E1158" s="742">
        <v>2.4048581327385374</v>
      </c>
      <c r="F1158" s="611">
        <f t="shared" ref="F1158" si="68">D1158*E1158</f>
        <v>25.972467833576207</v>
      </c>
    </row>
    <row r="1159" spans="1:6" ht="18.75" customHeight="1">
      <c r="A1159" s="755"/>
      <c r="B1159" s="132" t="s">
        <v>625</v>
      </c>
      <c r="C1159" s="45"/>
      <c r="D1159" s="133"/>
      <c r="E1159" s="44"/>
      <c r="F1159" s="612">
        <f>SUM(F1152:F1158)</f>
        <v>1308.3554992311683</v>
      </c>
    </row>
    <row r="1160" spans="1:6" ht="21.6" customHeight="1">
      <c r="A1160" s="123"/>
      <c r="B1160" s="772" t="s">
        <v>926</v>
      </c>
      <c r="C1160" s="772"/>
      <c r="D1160" s="772"/>
      <c r="E1160" s="772"/>
      <c r="F1160" s="772"/>
    </row>
    <row r="1161" spans="1:6" ht="21.6" customHeight="1">
      <c r="A1161" s="201">
        <v>1</v>
      </c>
      <c r="B1161" s="162" t="s">
        <v>928</v>
      </c>
      <c r="C1161" s="358" t="s">
        <v>9</v>
      </c>
      <c r="D1161" s="359">
        <v>1</v>
      </c>
      <c r="E1161" s="742">
        <v>15.000486765093948</v>
      </c>
      <c r="F1161" s="611">
        <f t="shared" ref="F1161:F1168" si="69">D1161*E1161</f>
        <v>15.000486765093948</v>
      </c>
    </row>
    <row r="1162" spans="1:6" ht="24">
      <c r="A1162" s="358">
        <v>2</v>
      </c>
      <c r="B1162" s="364" t="s">
        <v>929</v>
      </c>
      <c r="C1162" s="358" t="s">
        <v>53</v>
      </c>
      <c r="D1162" s="365">
        <v>2</v>
      </c>
      <c r="E1162" s="742">
        <v>8.5741531917860332</v>
      </c>
      <c r="F1162" s="611">
        <f t="shared" si="69"/>
        <v>17.148306383572066</v>
      </c>
    </row>
    <row r="1163" spans="1:6" ht="21.6" customHeight="1">
      <c r="A1163" s="358">
        <v>3</v>
      </c>
      <c r="B1163" s="264" t="s">
        <v>930</v>
      </c>
      <c r="C1163" s="358" t="s">
        <v>9</v>
      </c>
      <c r="D1163" s="359">
        <v>1</v>
      </c>
      <c r="E1163" s="742">
        <v>211.03572294658971</v>
      </c>
      <c r="F1163" s="611">
        <f t="shared" si="69"/>
        <v>211.03572294658971</v>
      </c>
    </row>
    <row r="1164" spans="1:6" ht="21.6" customHeight="1">
      <c r="A1164" s="358">
        <v>4</v>
      </c>
      <c r="B1164" s="364" t="s">
        <v>931</v>
      </c>
      <c r="C1164" s="358" t="s">
        <v>3</v>
      </c>
      <c r="D1164" s="365">
        <v>0.25</v>
      </c>
      <c r="E1164" s="742">
        <v>57.300834791967581</v>
      </c>
      <c r="F1164" s="611">
        <f t="shared" si="69"/>
        <v>14.325208697991895</v>
      </c>
    </row>
    <row r="1165" spans="1:6" ht="21.6" customHeight="1">
      <c r="A1165" s="358">
        <v>5</v>
      </c>
      <c r="B1165" s="364" t="s">
        <v>932</v>
      </c>
      <c r="C1165" s="358" t="s">
        <v>9</v>
      </c>
      <c r="D1165" s="365">
        <v>1</v>
      </c>
      <c r="E1165" s="742">
        <v>3.9056804701310091</v>
      </c>
      <c r="F1165" s="611">
        <f t="shared" si="69"/>
        <v>3.9056804701310091</v>
      </c>
    </row>
    <row r="1166" spans="1:6" ht="21.6" customHeight="1">
      <c r="A1166" s="358">
        <v>6</v>
      </c>
      <c r="B1166" s="364" t="s">
        <v>933</v>
      </c>
      <c r="C1166" s="358" t="s">
        <v>53</v>
      </c>
      <c r="D1166" s="365">
        <v>50</v>
      </c>
      <c r="E1166" s="742">
        <v>1.779225902518812</v>
      </c>
      <c r="F1166" s="611">
        <f t="shared" si="69"/>
        <v>88.961295125940595</v>
      </c>
    </row>
    <row r="1167" spans="1:6" ht="21.6" customHeight="1">
      <c r="A1167" s="358">
        <v>7</v>
      </c>
      <c r="B1167" s="364" t="s">
        <v>934</v>
      </c>
      <c r="C1167" s="358" t="s">
        <v>9</v>
      </c>
      <c r="D1167" s="365">
        <v>4</v>
      </c>
      <c r="E1167" s="742">
        <v>1.4060449692471635</v>
      </c>
      <c r="F1167" s="611">
        <f t="shared" si="69"/>
        <v>5.624179876988654</v>
      </c>
    </row>
    <row r="1168" spans="1:6" ht="21.6" customHeight="1">
      <c r="A1168" s="358">
        <v>8</v>
      </c>
      <c r="B1168" s="364" t="s">
        <v>935</v>
      </c>
      <c r="C1168" s="358" t="s">
        <v>53</v>
      </c>
      <c r="D1168" s="365">
        <v>2</v>
      </c>
      <c r="E1168" s="742">
        <v>0.23434082820786056</v>
      </c>
      <c r="F1168" s="611">
        <f t="shared" si="69"/>
        <v>0.46868165641572113</v>
      </c>
    </row>
    <row r="1169" spans="1:6" ht="21.6" customHeight="1">
      <c r="A1169" s="358">
        <v>9</v>
      </c>
      <c r="B1169" s="364" t="s">
        <v>936</v>
      </c>
      <c r="C1169" s="358" t="s">
        <v>9</v>
      </c>
      <c r="D1169" s="365">
        <v>2</v>
      </c>
      <c r="E1169" s="742">
        <v>2.968317157299567</v>
      </c>
      <c r="F1169" s="611">
        <f t="shared" ref="F1169:F1170" si="70">D1169*E1169</f>
        <v>5.936634314599134</v>
      </c>
    </row>
    <row r="1170" spans="1:6" ht="21.6" customHeight="1">
      <c r="A1170" s="358">
        <v>10</v>
      </c>
      <c r="B1170" s="364" t="s">
        <v>937</v>
      </c>
      <c r="C1170" s="358" t="s">
        <v>9</v>
      </c>
      <c r="D1170" s="365">
        <v>4</v>
      </c>
      <c r="E1170" s="742">
        <v>2.499635500883846</v>
      </c>
      <c r="F1170" s="611">
        <f t="shared" si="70"/>
        <v>9.998542003535384</v>
      </c>
    </row>
    <row r="1171" spans="1:6" ht="21.6" customHeight="1">
      <c r="A1171" s="755"/>
      <c r="B1171" s="132" t="s">
        <v>980</v>
      </c>
      <c r="C1171" s="45"/>
      <c r="D1171" s="133"/>
      <c r="E1171" s="52"/>
      <c r="F1171" s="612">
        <f>SUM(F1161:F1170)</f>
        <v>372.40473824085808</v>
      </c>
    </row>
    <row r="1172" spans="1:6" ht="15">
      <c r="A1172" s="123"/>
      <c r="B1172" s="772" t="s">
        <v>927</v>
      </c>
      <c r="C1172" s="772"/>
      <c r="D1172" s="772"/>
      <c r="E1172" s="772"/>
      <c r="F1172" s="772"/>
    </row>
    <row r="1173" spans="1:6" ht="20.45" customHeight="1">
      <c r="A1173" s="358">
        <v>1</v>
      </c>
      <c r="B1173" s="363" t="s">
        <v>359</v>
      </c>
      <c r="C1173" s="358" t="s">
        <v>53</v>
      </c>
      <c r="D1173" s="359">
        <v>520</v>
      </c>
      <c r="E1173" s="742">
        <v>7.7573581240938276</v>
      </c>
      <c r="F1173" s="611">
        <f t="shared" ref="F1173:F1190" si="71">D1173*E1173</f>
        <v>4033.8262245287906</v>
      </c>
    </row>
    <row r="1174" spans="1:6" ht="20.45" customHeight="1">
      <c r="A1174" s="358">
        <v>2</v>
      </c>
      <c r="B1174" s="363" t="s">
        <v>360</v>
      </c>
      <c r="C1174" s="358" t="s">
        <v>53</v>
      </c>
      <c r="D1174" s="359">
        <v>145</v>
      </c>
      <c r="E1174" s="742">
        <v>1.1333240467516361</v>
      </c>
      <c r="F1174" s="611">
        <f t="shared" si="71"/>
        <v>164.33198677898724</v>
      </c>
    </row>
    <row r="1175" spans="1:6" ht="24">
      <c r="A1175" s="358">
        <v>3</v>
      </c>
      <c r="B1175" s="364" t="s">
        <v>366</v>
      </c>
      <c r="C1175" s="358" t="s">
        <v>9</v>
      </c>
      <c r="D1175" s="365">
        <v>8</v>
      </c>
      <c r="E1175" s="742">
        <v>38.632897450008556</v>
      </c>
      <c r="F1175" s="611">
        <f t="shared" si="71"/>
        <v>309.06317960006845</v>
      </c>
    </row>
    <row r="1176" spans="1:6" ht="20.45" customHeight="1">
      <c r="A1176" s="358">
        <v>4</v>
      </c>
      <c r="B1176" s="364" t="s">
        <v>361</v>
      </c>
      <c r="C1176" s="358" t="s">
        <v>9</v>
      </c>
      <c r="D1176" s="365">
        <v>32</v>
      </c>
      <c r="E1176" s="742">
        <v>6.2749126179539623</v>
      </c>
      <c r="F1176" s="611">
        <f t="shared" si="71"/>
        <v>200.79720377452679</v>
      </c>
    </row>
    <row r="1177" spans="1:6" ht="24">
      <c r="A1177" s="358">
        <v>5</v>
      </c>
      <c r="B1177" s="364" t="s">
        <v>367</v>
      </c>
      <c r="C1177" s="358" t="s">
        <v>9</v>
      </c>
      <c r="D1177" s="365">
        <v>2</v>
      </c>
      <c r="E1177" s="742">
        <v>28.634355446473176</v>
      </c>
      <c r="F1177" s="611">
        <f t="shared" si="71"/>
        <v>57.268710892946352</v>
      </c>
    </row>
    <row r="1178" spans="1:6" ht="20.45" customHeight="1">
      <c r="A1178" s="358">
        <v>6</v>
      </c>
      <c r="B1178" s="364" t="s">
        <v>362</v>
      </c>
      <c r="C1178" s="358" t="s">
        <v>9</v>
      </c>
      <c r="D1178" s="365">
        <v>8</v>
      </c>
      <c r="E1178" s="742">
        <v>6.1186853991487222</v>
      </c>
      <c r="F1178" s="611">
        <f t="shared" si="71"/>
        <v>48.949483193189778</v>
      </c>
    </row>
    <row r="1179" spans="1:6" ht="20.45" customHeight="1">
      <c r="A1179" s="358">
        <v>7</v>
      </c>
      <c r="B1179" s="364" t="s">
        <v>942</v>
      </c>
      <c r="C1179" s="358" t="s">
        <v>3</v>
      </c>
      <c r="D1179" s="365">
        <v>74</v>
      </c>
      <c r="E1179" s="742">
        <v>5.9425833197423374</v>
      </c>
      <c r="F1179" s="611">
        <f t="shared" si="71"/>
        <v>439.751165660933</v>
      </c>
    </row>
    <row r="1180" spans="1:6" ht="20.45" customHeight="1">
      <c r="A1180" s="358">
        <v>8</v>
      </c>
      <c r="B1180" s="363" t="s">
        <v>353</v>
      </c>
      <c r="C1180" s="358" t="s">
        <v>53</v>
      </c>
      <c r="D1180" s="365">
        <v>155</v>
      </c>
      <c r="E1180" s="742">
        <v>0.49740255864709104</v>
      </c>
      <c r="F1180" s="611">
        <f t="shared" si="71"/>
        <v>77.097396590299113</v>
      </c>
    </row>
    <row r="1181" spans="1:6" ht="20.45" customHeight="1">
      <c r="A1181" s="358">
        <v>9</v>
      </c>
      <c r="B1181" s="363" t="s">
        <v>354</v>
      </c>
      <c r="C1181" s="358" t="s">
        <v>3</v>
      </c>
      <c r="D1181" s="308">
        <v>18.5</v>
      </c>
      <c r="E1181" s="742">
        <v>3.1245443761048071</v>
      </c>
      <c r="F1181" s="611">
        <f t="shared" si="71"/>
        <v>57.804070957938933</v>
      </c>
    </row>
    <row r="1182" spans="1:6" ht="20.45" customHeight="1">
      <c r="A1182" s="358">
        <v>10</v>
      </c>
      <c r="B1182" s="363" t="s">
        <v>384</v>
      </c>
      <c r="C1182" s="358" t="s">
        <v>53</v>
      </c>
      <c r="D1182" s="365">
        <v>520</v>
      </c>
      <c r="E1182" s="742">
        <v>1.5323073529529363</v>
      </c>
      <c r="F1182" s="611">
        <f t="shared" si="71"/>
        <v>796.79982353552691</v>
      </c>
    </row>
    <row r="1183" spans="1:6" ht="20.45" customHeight="1">
      <c r="A1183" s="358">
        <v>11</v>
      </c>
      <c r="B1183" s="363" t="s">
        <v>363</v>
      </c>
      <c r="C1183" s="358" t="s">
        <v>53</v>
      </c>
      <c r="D1183" s="365">
        <v>145</v>
      </c>
      <c r="E1183" s="742">
        <v>1.0792484184177389</v>
      </c>
      <c r="F1183" s="611">
        <f t="shared" si="71"/>
        <v>156.49102067057214</v>
      </c>
    </row>
    <row r="1184" spans="1:6" ht="20.45" customHeight="1">
      <c r="A1184" s="358">
        <v>12</v>
      </c>
      <c r="B1184" s="363" t="s">
        <v>364</v>
      </c>
      <c r="C1184" s="358" t="s">
        <v>53</v>
      </c>
      <c r="D1184" s="308">
        <v>145</v>
      </c>
      <c r="E1184" s="742">
        <v>0.15622721880524038</v>
      </c>
      <c r="F1184" s="611">
        <f t="shared" si="71"/>
        <v>22.652946726759854</v>
      </c>
    </row>
    <row r="1185" spans="1:6" ht="20.45" customHeight="1">
      <c r="A1185" s="358">
        <v>13</v>
      </c>
      <c r="B1185" s="363" t="s">
        <v>365</v>
      </c>
      <c r="C1185" s="358" t="s">
        <v>53</v>
      </c>
      <c r="D1185" s="308">
        <v>230</v>
      </c>
      <c r="E1185" s="742">
        <v>0.18747266256628844</v>
      </c>
      <c r="F1185" s="611">
        <f t="shared" si="71"/>
        <v>43.118712390246344</v>
      </c>
    </row>
    <row r="1186" spans="1:6" ht="20.45" customHeight="1">
      <c r="A1186" s="358">
        <v>14</v>
      </c>
      <c r="B1186" s="364" t="s">
        <v>355</v>
      </c>
      <c r="C1186" s="358" t="s">
        <v>3</v>
      </c>
      <c r="D1186" s="129">
        <v>55.5</v>
      </c>
      <c r="E1186" s="742">
        <v>2.4048581327385374</v>
      </c>
      <c r="F1186" s="611">
        <f t="shared" si="71"/>
        <v>133.46962636698882</v>
      </c>
    </row>
    <row r="1187" spans="1:6" ht="24">
      <c r="A1187" s="201">
        <v>15</v>
      </c>
      <c r="B1187" s="33" t="s">
        <v>943</v>
      </c>
      <c r="C1187" s="307" t="s">
        <v>7</v>
      </c>
      <c r="D1187" s="308">
        <v>32.380000000000003</v>
      </c>
      <c r="E1187" s="742">
        <v>2.7735802221585546</v>
      </c>
      <c r="F1187" s="611">
        <f t="shared" si="71"/>
        <v>89.808527593494006</v>
      </c>
    </row>
    <row r="1188" spans="1:6" ht="24">
      <c r="A1188" s="201">
        <v>16</v>
      </c>
      <c r="B1188" s="690" t="s">
        <v>1158</v>
      </c>
      <c r="C1188" s="145" t="s">
        <v>9</v>
      </c>
      <c r="D1188" s="272">
        <v>1</v>
      </c>
      <c r="E1188" s="742">
        <v>14.622847526729384</v>
      </c>
      <c r="F1188" s="611">
        <f t="shared" si="71"/>
        <v>14.622847526729384</v>
      </c>
    </row>
    <row r="1189" spans="1:6" ht="20.45" customHeight="1">
      <c r="A1189" s="154">
        <v>17</v>
      </c>
      <c r="B1189" s="146" t="s">
        <v>567</v>
      </c>
      <c r="C1189" s="145" t="s">
        <v>9</v>
      </c>
      <c r="D1189" s="272">
        <v>2</v>
      </c>
      <c r="E1189" s="742">
        <v>3.9056804701310091</v>
      </c>
      <c r="F1189" s="611">
        <f t="shared" si="71"/>
        <v>7.8113609402620181</v>
      </c>
    </row>
    <row r="1190" spans="1:6" ht="20.45" customHeight="1">
      <c r="A1190" s="142">
        <v>18</v>
      </c>
      <c r="B1190" s="141" t="s">
        <v>228</v>
      </c>
      <c r="C1190" s="142" t="s">
        <v>53</v>
      </c>
      <c r="D1190" s="143">
        <v>15</v>
      </c>
      <c r="E1190" s="742">
        <v>2.8680375445185984</v>
      </c>
      <c r="F1190" s="611">
        <f t="shared" si="71"/>
        <v>43.020563167778974</v>
      </c>
    </row>
    <row r="1191" spans="1:6" ht="20.45" customHeight="1">
      <c r="A1191" s="142">
        <v>19</v>
      </c>
      <c r="B1191" s="141" t="s">
        <v>197</v>
      </c>
      <c r="C1191" s="142" t="s">
        <v>53</v>
      </c>
      <c r="D1191" s="143">
        <v>15</v>
      </c>
      <c r="E1191" s="742">
        <v>0.12498177504419229</v>
      </c>
      <c r="F1191" s="611">
        <f t="shared" ref="F1191" si="72">D1191*E1191</f>
        <v>1.8747266256628843</v>
      </c>
    </row>
    <row r="1192" spans="1:6" ht="20.45" customHeight="1">
      <c r="A1192" s="755"/>
      <c r="B1192" s="132" t="s">
        <v>980</v>
      </c>
      <c r="C1192" s="45"/>
      <c r="D1192" s="133"/>
      <c r="E1192" s="52"/>
      <c r="F1192" s="612">
        <f>SUM(F1173:F1191)</f>
        <v>6698.5595775217007</v>
      </c>
    </row>
    <row r="1193" spans="1:6" ht="15">
      <c r="A1193" s="123"/>
      <c r="B1193" s="772" t="s">
        <v>981</v>
      </c>
      <c r="C1193" s="772"/>
      <c r="D1193" s="772"/>
      <c r="E1193" s="772"/>
      <c r="F1193" s="772"/>
    </row>
    <row r="1194" spans="1:6" ht="18" customHeight="1">
      <c r="A1194" s="142">
        <v>1</v>
      </c>
      <c r="B1194" s="146" t="s">
        <v>944</v>
      </c>
      <c r="C1194" s="154" t="s">
        <v>9</v>
      </c>
      <c r="D1194" s="290">
        <v>272</v>
      </c>
      <c r="E1194" s="742">
        <v>3.0668869023407996</v>
      </c>
      <c r="F1194" s="611">
        <f t="shared" ref="F1194:F1257" si="73">D1194*E1194</f>
        <v>834.19323743669747</v>
      </c>
    </row>
    <row r="1195" spans="1:6" ht="18" customHeight="1">
      <c r="A1195" s="142">
        <v>2</v>
      </c>
      <c r="B1195" s="146" t="s">
        <v>945</v>
      </c>
      <c r="C1195" s="154" t="s">
        <v>9</v>
      </c>
      <c r="D1195" s="290">
        <v>1</v>
      </c>
      <c r="E1195" s="742">
        <v>81.090106507054813</v>
      </c>
      <c r="F1195" s="611">
        <f t="shared" si="73"/>
        <v>81.090106507054813</v>
      </c>
    </row>
    <row r="1196" spans="1:6" ht="18" customHeight="1">
      <c r="A1196" s="142">
        <v>3</v>
      </c>
      <c r="B1196" s="146" t="s">
        <v>946</v>
      </c>
      <c r="C1196" s="154" t="s">
        <v>9</v>
      </c>
      <c r="D1196" s="290">
        <v>2</v>
      </c>
      <c r="E1196" s="742">
        <v>118.58463902031251</v>
      </c>
      <c r="F1196" s="611">
        <f t="shared" si="73"/>
        <v>237.16927804062502</v>
      </c>
    </row>
    <row r="1197" spans="1:6" ht="18" customHeight="1">
      <c r="A1197" s="142">
        <v>4</v>
      </c>
      <c r="B1197" s="146" t="s">
        <v>947</v>
      </c>
      <c r="C1197" s="154" t="s">
        <v>9</v>
      </c>
      <c r="D1197" s="290">
        <v>1</v>
      </c>
      <c r="E1197" s="742">
        <v>146.70553840525577</v>
      </c>
      <c r="F1197" s="611">
        <f t="shared" si="73"/>
        <v>146.70553840525577</v>
      </c>
    </row>
    <row r="1198" spans="1:6" ht="18" customHeight="1">
      <c r="A1198" s="142">
        <v>5</v>
      </c>
      <c r="B1198" s="364" t="s">
        <v>467</v>
      </c>
      <c r="C1198" s="358" t="s">
        <v>9</v>
      </c>
      <c r="D1198" s="365">
        <v>1</v>
      </c>
      <c r="E1198" s="742">
        <v>54.679526581834125</v>
      </c>
      <c r="F1198" s="611">
        <f t="shared" si="73"/>
        <v>54.679526581834125</v>
      </c>
    </row>
    <row r="1199" spans="1:6" ht="18" customHeight="1">
      <c r="A1199" s="142">
        <v>6</v>
      </c>
      <c r="B1199" s="364" t="s">
        <v>948</v>
      </c>
      <c r="C1199" s="358" t="s">
        <v>9</v>
      </c>
      <c r="D1199" s="365">
        <v>3</v>
      </c>
      <c r="E1199" s="742">
        <v>124.98177504419229</v>
      </c>
      <c r="F1199" s="611">
        <f t="shared" si="73"/>
        <v>374.94532513257684</v>
      </c>
    </row>
    <row r="1200" spans="1:6" ht="18" customHeight="1">
      <c r="A1200" s="142">
        <v>7</v>
      </c>
      <c r="B1200" s="364" t="s">
        <v>949</v>
      </c>
      <c r="C1200" s="358" t="s">
        <v>9</v>
      </c>
      <c r="D1200" s="365">
        <v>1</v>
      </c>
      <c r="E1200" s="742">
        <v>156.22721880524037</v>
      </c>
      <c r="F1200" s="611">
        <f t="shared" si="73"/>
        <v>156.22721880524037</v>
      </c>
    </row>
    <row r="1201" spans="1:6" ht="18" customHeight="1">
      <c r="A1201" s="142">
        <v>8</v>
      </c>
      <c r="B1201" s="364" t="s">
        <v>466</v>
      </c>
      <c r="C1201" s="358" t="s">
        <v>9</v>
      </c>
      <c r="D1201" s="365">
        <v>1</v>
      </c>
      <c r="E1201" s="742">
        <v>281.20899384943266</v>
      </c>
      <c r="F1201" s="611">
        <f t="shared" si="73"/>
        <v>281.20899384943266</v>
      </c>
    </row>
    <row r="1202" spans="1:6" ht="18" customHeight="1">
      <c r="A1202" s="142">
        <v>9</v>
      </c>
      <c r="B1202" s="364" t="s">
        <v>478</v>
      </c>
      <c r="C1202" s="358" t="s">
        <v>9</v>
      </c>
      <c r="D1202" s="365">
        <v>24</v>
      </c>
      <c r="E1202" s="742">
        <v>12.411241935711967</v>
      </c>
      <c r="F1202" s="611">
        <f t="shared" si="73"/>
        <v>297.86980645708718</v>
      </c>
    </row>
    <row r="1203" spans="1:6" ht="21">
      <c r="A1203" s="142">
        <v>10</v>
      </c>
      <c r="B1203" s="366" t="s">
        <v>950</v>
      </c>
      <c r="C1203" s="145" t="s">
        <v>9</v>
      </c>
      <c r="D1203" s="287">
        <v>1</v>
      </c>
      <c r="E1203" s="742">
        <v>35.721478658030733</v>
      </c>
      <c r="F1203" s="611">
        <f t="shared" si="73"/>
        <v>35.721478658030733</v>
      </c>
    </row>
    <row r="1204" spans="1:6" ht="21">
      <c r="A1204" s="142">
        <v>11</v>
      </c>
      <c r="B1204" s="366" t="s">
        <v>951</v>
      </c>
      <c r="C1204" s="145" t="s">
        <v>9</v>
      </c>
      <c r="D1204" s="287">
        <v>24</v>
      </c>
      <c r="E1204" s="742">
        <v>46.657383974397568</v>
      </c>
      <c r="F1204" s="611">
        <f t="shared" si="73"/>
        <v>1119.7772153855417</v>
      </c>
    </row>
    <row r="1205" spans="1:6" ht="24">
      <c r="A1205" s="142">
        <v>12</v>
      </c>
      <c r="B1205" s="281" t="s">
        <v>952</v>
      </c>
      <c r="C1205" s="145" t="s">
        <v>9</v>
      </c>
      <c r="D1205" s="287">
        <v>3</v>
      </c>
      <c r="E1205" s="742">
        <v>5.9624581803434813</v>
      </c>
      <c r="F1205" s="611">
        <f t="shared" si="73"/>
        <v>17.887374541030443</v>
      </c>
    </row>
    <row r="1206" spans="1:6" ht="24">
      <c r="A1206" s="142">
        <v>13</v>
      </c>
      <c r="B1206" s="688" t="s">
        <v>953</v>
      </c>
      <c r="C1206" s="154" t="s">
        <v>9</v>
      </c>
      <c r="D1206" s="290">
        <v>1</v>
      </c>
      <c r="E1206" s="742">
        <v>55.075890052142441</v>
      </c>
      <c r="F1206" s="611">
        <f t="shared" si="73"/>
        <v>55.075890052142441</v>
      </c>
    </row>
    <row r="1207" spans="1:6" ht="17.100000000000001" customHeight="1">
      <c r="A1207" s="142">
        <v>14</v>
      </c>
      <c r="B1207" s="146" t="s">
        <v>954</v>
      </c>
      <c r="C1207" s="147" t="s">
        <v>9</v>
      </c>
      <c r="D1207" s="148">
        <v>3</v>
      </c>
      <c r="E1207" s="742">
        <v>31.804371974440649</v>
      </c>
      <c r="F1207" s="611">
        <f t="shared" si="73"/>
        <v>95.413115923321953</v>
      </c>
    </row>
    <row r="1208" spans="1:6" ht="17.100000000000001" customHeight="1">
      <c r="A1208" s="142">
        <v>15</v>
      </c>
      <c r="B1208" s="364" t="s">
        <v>464</v>
      </c>
      <c r="C1208" s="358" t="s">
        <v>465</v>
      </c>
      <c r="D1208" s="365">
        <v>24</v>
      </c>
      <c r="E1208" s="742">
        <v>2.499635500883846</v>
      </c>
      <c r="F1208" s="611">
        <f t="shared" si="73"/>
        <v>59.991252021212304</v>
      </c>
    </row>
    <row r="1209" spans="1:6" ht="17.100000000000001" customHeight="1">
      <c r="A1209" s="142">
        <v>16</v>
      </c>
      <c r="B1209" s="367" t="s">
        <v>468</v>
      </c>
      <c r="C1209" s="368" t="s">
        <v>9</v>
      </c>
      <c r="D1209" s="439">
        <v>210</v>
      </c>
      <c r="E1209" s="742">
        <v>23.37196051945876</v>
      </c>
      <c r="F1209" s="611">
        <f t="shared" si="73"/>
        <v>4908.1117090863399</v>
      </c>
    </row>
    <row r="1210" spans="1:6" ht="17.100000000000001" customHeight="1">
      <c r="A1210" s="142">
        <v>17</v>
      </c>
      <c r="B1210" s="367" t="s">
        <v>955</v>
      </c>
      <c r="C1210" s="368" t="s">
        <v>9</v>
      </c>
      <c r="D1210" s="439">
        <v>10</v>
      </c>
      <c r="E1210" s="742">
        <v>2.109067453870745</v>
      </c>
      <c r="F1210" s="611">
        <f t="shared" si="73"/>
        <v>21.09067453870745</v>
      </c>
    </row>
    <row r="1211" spans="1:6" ht="17.100000000000001" customHeight="1">
      <c r="A1211" s="142">
        <v>18</v>
      </c>
      <c r="B1211" s="367" t="s">
        <v>956</v>
      </c>
      <c r="C1211" s="368" t="s">
        <v>9</v>
      </c>
      <c r="D1211" s="439">
        <v>4</v>
      </c>
      <c r="E1211" s="742">
        <v>25.777491102864662</v>
      </c>
      <c r="F1211" s="611">
        <f t="shared" si="73"/>
        <v>103.10996441145865</v>
      </c>
    </row>
    <row r="1212" spans="1:6" ht="17.100000000000001" customHeight="1">
      <c r="A1212" s="142">
        <v>19</v>
      </c>
      <c r="B1212" s="367" t="s">
        <v>479</v>
      </c>
      <c r="C1212" s="368" t="s">
        <v>53</v>
      </c>
      <c r="D1212" s="439">
        <v>3</v>
      </c>
      <c r="E1212" s="742">
        <v>3.9056804701310091</v>
      </c>
      <c r="F1212" s="611">
        <f t="shared" si="73"/>
        <v>11.717041410393026</v>
      </c>
    </row>
    <row r="1213" spans="1:6" ht="17.100000000000001" customHeight="1">
      <c r="A1213" s="142">
        <v>20</v>
      </c>
      <c r="B1213" s="146" t="s">
        <v>957</v>
      </c>
      <c r="C1213" s="154" t="s">
        <v>9</v>
      </c>
      <c r="D1213" s="290">
        <v>4</v>
      </c>
      <c r="E1213" s="742">
        <v>1.1717041410393028</v>
      </c>
      <c r="F1213" s="611">
        <f t="shared" si="73"/>
        <v>4.686816564157211</v>
      </c>
    </row>
    <row r="1214" spans="1:6" ht="17.100000000000001" customHeight="1">
      <c r="A1214" s="142">
        <v>21</v>
      </c>
      <c r="B1214" s="146" t="s">
        <v>958</v>
      </c>
      <c r="C1214" s="154" t="s">
        <v>9</v>
      </c>
      <c r="D1214" s="290">
        <v>3</v>
      </c>
      <c r="E1214" s="742">
        <v>0.54679526581834126</v>
      </c>
      <c r="F1214" s="611">
        <f t="shared" si="73"/>
        <v>1.6403857974550238</v>
      </c>
    </row>
    <row r="1215" spans="1:6" ht="17.100000000000001" customHeight="1">
      <c r="A1215" s="142">
        <v>22</v>
      </c>
      <c r="B1215" s="150" t="s">
        <v>959</v>
      </c>
      <c r="C1215" s="151" t="s">
        <v>53</v>
      </c>
      <c r="D1215" s="143">
        <v>6</v>
      </c>
      <c r="E1215" s="742">
        <v>1.6274401018636768</v>
      </c>
      <c r="F1215" s="611">
        <f t="shared" si="73"/>
        <v>9.7646406111820614</v>
      </c>
    </row>
    <row r="1216" spans="1:6" ht="36">
      <c r="A1216" s="142">
        <v>23</v>
      </c>
      <c r="B1216" s="173" t="s">
        <v>960</v>
      </c>
      <c r="C1216" s="262" t="s">
        <v>7</v>
      </c>
      <c r="D1216" s="691">
        <v>7.7687400000000002</v>
      </c>
      <c r="E1216" s="742">
        <v>74.747854635159513</v>
      </c>
      <c r="F1216" s="611">
        <f t="shared" si="73"/>
        <v>580.69664821834908</v>
      </c>
    </row>
    <row r="1217" spans="1:6" ht="15.95" customHeight="1">
      <c r="A1217" s="142">
        <v>24</v>
      </c>
      <c r="B1217" s="408" t="s">
        <v>455</v>
      </c>
      <c r="C1217" s="201" t="s">
        <v>53</v>
      </c>
      <c r="D1217" s="249">
        <v>1298</v>
      </c>
      <c r="E1217" s="742">
        <v>2.187181063273365</v>
      </c>
      <c r="F1217" s="611">
        <f t="shared" si="73"/>
        <v>2838.9610201288278</v>
      </c>
    </row>
    <row r="1218" spans="1:6" ht="15.95" customHeight="1">
      <c r="A1218" s="142">
        <v>25</v>
      </c>
      <c r="B1218" s="408" t="s">
        <v>456</v>
      </c>
      <c r="C1218" s="201" t="s">
        <v>53</v>
      </c>
      <c r="D1218" s="249">
        <v>668</v>
      </c>
      <c r="E1218" s="742">
        <v>1.8747266256628845</v>
      </c>
      <c r="F1218" s="611">
        <f t="shared" si="73"/>
        <v>1252.3173859428068</v>
      </c>
    </row>
    <row r="1219" spans="1:6" ht="15.95" customHeight="1">
      <c r="A1219" s="142">
        <v>26</v>
      </c>
      <c r="B1219" s="408" t="s">
        <v>457</v>
      </c>
      <c r="C1219" s="201" t="s">
        <v>53</v>
      </c>
      <c r="D1219" s="249">
        <v>225</v>
      </c>
      <c r="E1219" s="742">
        <v>3.4369988137152885</v>
      </c>
      <c r="F1219" s="611">
        <f t="shared" si="73"/>
        <v>773.3247330859399</v>
      </c>
    </row>
    <row r="1220" spans="1:6" ht="15.95" customHeight="1">
      <c r="A1220" s="142">
        <v>27</v>
      </c>
      <c r="B1220" s="408" t="s">
        <v>961</v>
      </c>
      <c r="C1220" s="201" t="s">
        <v>9</v>
      </c>
      <c r="D1220" s="249">
        <v>194</v>
      </c>
      <c r="E1220" s="742">
        <v>0.67177704086253365</v>
      </c>
      <c r="F1220" s="611">
        <f t="shared" si="73"/>
        <v>130.32474592733152</v>
      </c>
    </row>
    <row r="1221" spans="1:6" ht="15.95" customHeight="1">
      <c r="A1221" s="142">
        <v>28</v>
      </c>
      <c r="B1221" s="408" t="s">
        <v>458</v>
      </c>
      <c r="C1221" s="201" t="s">
        <v>53</v>
      </c>
      <c r="D1221" s="249">
        <v>80</v>
      </c>
      <c r="E1221" s="742">
        <v>0.56241798769886531</v>
      </c>
      <c r="F1221" s="611">
        <f t="shared" si="73"/>
        <v>44.993439015909225</v>
      </c>
    </row>
    <row r="1222" spans="1:6" ht="15.95" customHeight="1">
      <c r="A1222" s="142">
        <v>29</v>
      </c>
      <c r="B1222" s="243" t="s">
        <v>459</v>
      </c>
      <c r="C1222" s="201" t="s">
        <v>3</v>
      </c>
      <c r="D1222" s="440">
        <v>6.2080000000000011</v>
      </c>
      <c r="E1222" s="742">
        <v>4.094221283835858</v>
      </c>
      <c r="F1222" s="611">
        <f t="shared" si="73"/>
        <v>25.416925730053013</v>
      </c>
    </row>
    <row r="1223" spans="1:6" ht="15.95" customHeight="1">
      <c r="A1223" s="142">
        <v>30</v>
      </c>
      <c r="B1223" s="243" t="s">
        <v>962</v>
      </c>
      <c r="C1223" s="201" t="s">
        <v>3</v>
      </c>
      <c r="D1223" s="249">
        <v>13</v>
      </c>
      <c r="E1223" s="742">
        <v>50.406312496604485</v>
      </c>
      <c r="F1223" s="611">
        <f t="shared" si="73"/>
        <v>655.28206245585829</v>
      </c>
    </row>
    <row r="1224" spans="1:6" ht="15.95" customHeight="1">
      <c r="A1224" s="142">
        <v>31</v>
      </c>
      <c r="B1224" s="408" t="s">
        <v>460</v>
      </c>
      <c r="C1224" s="201" t="s">
        <v>3</v>
      </c>
      <c r="D1224" s="249">
        <v>3</v>
      </c>
      <c r="E1224" s="742">
        <v>6.2490887522096141</v>
      </c>
      <c r="F1224" s="611">
        <f t="shared" si="73"/>
        <v>18.747266256628841</v>
      </c>
    </row>
    <row r="1225" spans="1:6" ht="15.95" customHeight="1">
      <c r="A1225" s="142">
        <v>32</v>
      </c>
      <c r="B1225" s="408" t="s">
        <v>461</v>
      </c>
      <c r="C1225" s="201" t="s">
        <v>3</v>
      </c>
      <c r="D1225" s="249">
        <v>3</v>
      </c>
      <c r="E1225" s="742">
        <v>6.2490887522096141</v>
      </c>
      <c r="F1225" s="611">
        <f t="shared" si="73"/>
        <v>18.747266256628841</v>
      </c>
    </row>
    <row r="1226" spans="1:6" ht="15.95" customHeight="1">
      <c r="A1226" s="142">
        <v>33</v>
      </c>
      <c r="B1226" s="146" t="s">
        <v>462</v>
      </c>
      <c r="C1226" s="154" t="s">
        <v>9</v>
      </c>
      <c r="D1226" s="290">
        <v>524</v>
      </c>
      <c r="E1226" s="742">
        <v>0.1675190324808</v>
      </c>
      <c r="F1226" s="611">
        <f t="shared" si="73"/>
        <v>87.779973019939192</v>
      </c>
    </row>
    <row r="1227" spans="1:6" ht="15.95" customHeight="1">
      <c r="A1227" s="142">
        <v>34</v>
      </c>
      <c r="B1227" s="146" t="s">
        <v>463</v>
      </c>
      <c r="C1227" s="154" t="s">
        <v>9</v>
      </c>
      <c r="D1227" s="290">
        <v>86</v>
      </c>
      <c r="E1227" s="742">
        <v>0.24483550901039997</v>
      </c>
      <c r="F1227" s="611">
        <f t="shared" si="73"/>
        <v>21.055853774894398</v>
      </c>
    </row>
    <row r="1228" spans="1:6" ht="15.95" customHeight="1">
      <c r="A1228" s="142">
        <v>35</v>
      </c>
      <c r="B1228" s="173" t="s">
        <v>480</v>
      </c>
      <c r="C1228" s="641" t="s">
        <v>7</v>
      </c>
      <c r="D1228" s="692">
        <v>7.7690000000000001</v>
      </c>
      <c r="E1228" s="742">
        <v>24.071522801639954</v>
      </c>
      <c r="F1228" s="611">
        <f t="shared" si="73"/>
        <v>187.01166064594082</v>
      </c>
    </row>
    <row r="1229" spans="1:6" ht="15.95" customHeight="1">
      <c r="A1229" s="142">
        <v>36</v>
      </c>
      <c r="B1229" s="146" t="s">
        <v>481</v>
      </c>
      <c r="C1229" s="147" t="s">
        <v>53</v>
      </c>
      <c r="D1229" s="148">
        <v>1</v>
      </c>
      <c r="E1229" s="742">
        <v>1.0011453936407557</v>
      </c>
      <c r="F1229" s="611">
        <f t="shared" si="73"/>
        <v>1.0011453936407557</v>
      </c>
    </row>
    <row r="1230" spans="1:6" ht="15.95" customHeight="1">
      <c r="A1230" s="142">
        <v>37</v>
      </c>
      <c r="B1230" s="146" t="s">
        <v>482</v>
      </c>
      <c r="C1230" s="147" t="s">
        <v>53</v>
      </c>
      <c r="D1230" s="148">
        <v>1</v>
      </c>
      <c r="E1230" s="742">
        <v>1.0011453936407557</v>
      </c>
      <c r="F1230" s="611">
        <f t="shared" si="73"/>
        <v>1.0011453936407557</v>
      </c>
    </row>
    <row r="1231" spans="1:6" ht="24">
      <c r="A1231" s="142">
        <v>38</v>
      </c>
      <c r="B1231" s="141" t="s">
        <v>963</v>
      </c>
      <c r="C1231" s="142" t="s">
        <v>53</v>
      </c>
      <c r="D1231" s="143">
        <v>1850</v>
      </c>
      <c r="E1231" s="742">
        <v>1.9462969535676802</v>
      </c>
      <c r="F1231" s="611">
        <f t="shared" si="73"/>
        <v>3600.6493641002085</v>
      </c>
    </row>
    <row r="1232" spans="1:6" ht="17.45" customHeight="1">
      <c r="A1232" s="142">
        <v>39</v>
      </c>
      <c r="B1232" s="141" t="s">
        <v>964</v>
      </c>
      <c r="C1232" s="142" t="s">
        <v>53</v>
      </c>
      <c r="D1232" s="143">
        <v>10</v>
      </c>
      <c r="E1232" s="742">
        <v>2.0556560067313487</v>
      </c>
      <c r="F1232" s="611">
        <f t="shared" si="73"/>
        <v>20.556560067313487</v>
      </c>
    </row>
    <row r="1233" spans="1:6" ht="17.45" customHeight="1">
      <c r="A1233" s="142">
        <v>40</v>
      </c>
      <c r="B1233" s="141" t="s">
        <v>965</v>
      </c>
      <c r="C1233" s="142" t="s">
        <v>53</v>
      </c>
      <c r="D1233" s="143">
        <v>100</v>
      </c>
      <c r="E1233" s="742">
        <v>9.2733535155334526</v>
      </c>
      <c r="F1233" s="611">
        <f t="shared" si="73"/>
        <v>927.33535155334528</v>
      </c>
    </row>
    <row r="1234" spans="1:6" ht="17.45" customHeight="1">
      <c r="A1234" s="142">
        <v>41</v>
      </c>
      <c r="B1234" s="141" t="s">
        <v>966</v>
      </c>
      <c r="C1234" s="142" t="s">
        <v>53</v>
      </c>
      <c r="D1234" s="143">
        <v>60</v>
      </c>
      <c r="E1234" s="742">
        <v>12.819711382412409</v>
      </c>
      <c r="F1234" s="611">
        <f t="shared" si="73"/>
        <v>769.18268294474456</v>
      </c>
    </row>
    <row r="1235" spans="1:6" ht="17.45" customHeight="1">
      <c r="A1235" s="142">
        <v>42</v>
      </c>
      <c r="B1235" s="243" t="s">
        <v>967</v>
      </c>
      <c r="C1235" s="201" t="s">
        <v>53</v>
      </c>
      <c r="D1235" s="249">
        <v>375</v>
      </c>
      <c r="E1235" s="742">
        <v>1.3055637140234273</v>
      </c>
      <c r="F1235" s="611">
        <f t="shared" si="73"/>
        <v>489.58639275878522</v>
      </c>
    </row>
    <row r="1236" spans="1:6" ht="17.45" customHeight="1">
      <c r="A1236" s="142">
        <v>43</v>
      </c>
      <c r="B1236" s="243" t="s">
        <v>968</v>
      </c>
      <c r="C1236" s="201" t="s">
        <v>53</v>
      </c>
      <c r="D1236" s="249">
        <v>60</v>
      </c>
      <c r="E1236" s="742">
        <v>2.5085132988237779</v>
      </c>
      <c r="F1236" s="611">
        <f t="shared" si="73"/>
        <v>150.51079792942667</v>
      </c>
    </row>
    <row r="1237" spans="1:6" ht="17.45" customHeight="1">
      <c r="A1237" s="142">
        <v>44</v>
      </c>
      <c r="B1237" s="369" t="s">
        <v>969</v>
      </c>
      <c r="C1237" s="370" t="s">
        <v>53</v>
      </c>
      <c r="D1237" s="371">
        <v>155</v>
      </c>
      <c r="E1237" s="742">
        <v>0.54679526581834126</v>
      </c>
      <c r="F1237" s="611">
        <f t="shared" si="73"/>
        <v>84.753266201842891</v>
      </c>
    </row>
    <row r="1238" spans="1:6" ht="17.45" customHeight="1">
      <c r="A1238" s="142">
        <v>45</v>
      </c>
      <c r="B1238" s="372" t="s">
        <v>469</v>
      </c>
      <c r="C1238" s="142" t="s">
        <v>3</v>
      </c>
      <c r="D1238" s="149">
        <v>58</v>
      </c>
      <c r="E1238" s="742">
        <v>4.094221283835858</v>
      </c>
      <c r="F1238" s="611">
        <f t="shared" si="73"/>
        <v>237.46483446247976</v>
      </c>
    </row>
    <row r="1239" spans="1:6" ht="17.45" customHeight="1">
      <c r="A1239" s="142">
        <v>46</v>
      </c>
      <c r="B1239" s="408" t="s">
        <v>470</v>
      </c>
      <c r="C1239" s="201" t="s">
        <v>11</v>
      </c>
      <c r="D1239" s="249">
        <v>36</v>
      </c>
      <c r="E1239" s="742">
        <v>2.4048581327385374</v>
      </c>
      <c r="F1239" s="611">
        <f t="shared" si="73"/>
        <v>86.574892778587355</v>
      </c>
    </row>
    <row r="1240" spans="1:6" ht="17.45" customHeight="1">
      <c r="A1240" s="142">
        <v>47</v>
      </c>
      <c r="B1240" s="626" t="s">
        <v>970</v>
      </c>
      <c r="C1240" s="307" t="s">
        <v>7</v>
      </c>
      <c r="D1240" s="308">
        <v>39.6</v>
      </c>
      <c r="E1240" s="742">
        <v>2.4124559317688967</v>
      </c>
      <c r="F1240" s="611">
        <f t="shared" si="73"/>
        <v>95.533254898048312</v>
      </c>
    </row>
    <row r="1241" spans="1:6" ht="17.45" customHeight="1">
      <c r="A1241" s="142">
        <v>48</v>
      </c>
      <c r="B1241" s="363" t="s">
        <v>971</v>
      </c>
      <c r="C1241" s="358" t="s">
        <v>53</v>
      </c>
      <c r="D1241" s="365">
        <v>155</v>
      </c>
      <c r="E1241" s="742">
        <v>1.1827864863087909</v>
      </c>
      <c r="F1241" s="611">
        <f t="shared" si="73"/>
        <v>183.3319053778626</v>
      </c>
    </row>
    <row r="1242" spans="1:6" ht="24.75">
      <c r="A1242" s="142">
        <v>49</v>
      </c>
      <c r="B1242" s="243" t="s">
        <v>979</v>
      </c>
      <c r="C1242" s="201" t="s">
        <v>3</v>
      </c>
      <c r="D1242" s="249">
        <v>1.65</v>
      </c>
      <c r="E1242" s="742">
        <v>7.7114459132442361</v>
      </c>
      <c r="F1242" s="611">
        <f t="shared" si="73"/>
        <v>12.723885756852988</v>
      </c>
    </row>
    <row r="1243" spans="1:6" ht="17.45" customHeight="1">
      <c r="A1243" s="142">
        <v>50</v>
      </c>
      <c r="B1243" s="408" t="s">
        <v>470</v>
      </c>
      <c r="C1243" s="201" t="s">
        <v>11</v>
      </c>
      <c r="D1243" s="249">
        <v>1.85</v>
      </c>
      <c r="E1243" s="742">
        <v>2.4048581327385374</v>
      </c>
      <c r="F1243" s="611">
        <f t="shared" si="73"/>
        <v>4.4489875455662942</v>
      </c>
    </row>
    <row r="1244" spans="1:6" ht="36">
      <c r="A1244" s="142">
        <v>51</v>
      </c>
      <c r="B1244" s="408" t="s">
        <v>475</v>
      </c>
      <c r="C1244" s="201" t="s">
        <v>7</v>
      </c>
      <c r="D1244" s="693">
        <v>0.14427499999999999</v>
      </c>
      <c r="E1244" s="742">
        <v>604.93981867479056</v>
      </c>
      <c r="F1244" s="611">
        <f t="shared" si="73"/>
        <v>87.277692339305403</v>
      </c>
    </row>
    <row r="1245" spans="1:6" ht="15.95" customHeight="1">
      <c r="A1245" s="142">
        <v>52</v>
      </c>
      <c r="B1245" s="277" t="s">
        <v>476</v>
      </c>
      <c r="C1245" s="142" t="s">
        <v>4</v>
      </c>
      <c r="D1245" s="149">
        <v>4.0000000000000008E-2</v>
      </c>
      <c r="E1245" s="742">
        <v>58.391051731812894</v>
      </c>
      <c r="F1245" s="611">
        <f t="shared" si="73"/>
        <v>2.3356420692725162</v>
      </c>
    </row>
    <row r="1246" spans="1:6" ht="15.95" customHeight="1">
      <c r="A1246" s="142">
        <v>53</v>
      </c>
      <c r="B1246" s="173" t="s">
        <v>471</v>
      </c>
      <c r="C1246" s="262" t="s">
        <v>6</v>
      </c>
      <c r="D1246" s="226">
        <v>4</v>
      </c>
      <c r="E1246" s="742">
        <v>1.8101247511745908</v>
      </c>
      <c r="F1246" s="611">
        <f t="shared" si="73"/>
        <v>7.2404990046983633</v>
      </c>
    </row>
    <row r="1247" spans="1:6" ht="15.95" customHeight="1">
      <c r="A1247" s="142">
        <v>54</v>
      </c>
      <c r="B1247" s="243" t="s">
        <v>474</v>
      </c>
      <c r="C1247" s="201" t="s">
        <v>3</v>
      </c>
      <c r="D1247" s="249">
        <v>1.65</v>
      </c>
      <c r="E1247" s="742">
        <v>50.406312496604485</v>
      </c>
      <c r="F1247" s="611">
        <f t="shared" si="73"/>
        <v>83.170415619397403</v>
      </c>
    </row>
    <row r="1248" spans="1:6" ht="24.75">
      <c r="A1248" s="142">
        <v>55</v>
      </c>
      <c r="B1248" s="408" t="s">
        <v>972</v>
      </c>
      <c r="C1248" s="201" t="s">
        <v>9</v>
      </c>
      <c r="D1248" s="249">
        <v>1</v>
      </c>
      <c r="E1248" s="742">
        <v>49.687151502862349</v>
      </c>
      <c r="F1248" s="611">
        <f t="shared" si="73"/>
        <v>49.687151502862349</v>
      </c>
    </row>
    <row r="1249" spans="1:6" ht="17.45" customHeight="1">
      <c r="A1249" s="142">
        <v>56</v>
      </c>
      <c r="B1249" s="146" t="s">
        <v>473</v>
      </c>
      <c r="C1249" s="300" t="s">
        <v>9</v>
      </c>
      <c r="D1249" s="149">
        <v>4</v>
      </c>
      <c r="E1249" s="742">
        <v>29.513546626843848</v>
      </c>
      <c r="F1249" s="611">
        <f t="shared" si="73"/>
        <v>118.05418650737539</v>
      </c>
    </row>
    <row r="1250" spans="1:6" ht="17.45" customHeight="1">
      <c r="A1250" s="142">
        <v>57</v>
      </c>
      <c r="B1250" s="146" t="s">
        <v>973</v>
      </c>
      <c r="C1250" s="300" t="s">
        <v>9</v>
      </c>
      <c r="D1250" s="149">
        <v>2</v>
      </c>
      <c r="E1250" s="742">
        <v>3.5151124231179081</v>
      </c>
      <c r="F1250" s="611">
        <f t="shared" si="73"/>
        <v>7.0302248462358161</v>
      </c>
    </row>
    <row r="1251" spans="1:6" ht="17.45" customHeight="1">
      <c r="A1251" s="142">
        <v>58</v>
      </c>
      <c r="B1251" s="146" t="s">
        <v>974</v>
      </c>
      <c r="C1251" s="300" t="s">
        <v>9</v>
      </c>
      <c r="D1251" s="149">
        <v>2</v>
      </c>
      <c r="E1251" s="742">
        <v>1.8903493475434083</v>
      </c>
      <c r="F1251" s="611">
        <f t="shared" si="73"/>
        <v>3.7806986950868167</v>
      </c>
    </row>
    <row r="1252" spans="1:6" ht="17.45" customHeight="1">
      <c r="A1252" s="142">
        <v>59</v>
      </c>
      <c r="B1252" s="146" t="s">
        <v>975</v>
      </c>
      <c r="C1252" s="300" t="s">
        <v>9</v>
      </c>
      <c r="D1252" s="149">
        <v>1</v>
      </c>
      <c r="E1252" s="742">
        <v>9.998542003535384</v>
      </c>
      <c r="F1252" s="611">
        <f t="shared" si="73"/>
        <v>9.998542003535384</v>
      </c>
    </row>
    <row r="1253" spans="1:6" ht="17.45" customHeight="1">
      <c r="A1253" s="142">
        <v>60</v>
      </c>
      <c r="B1253" s="146" t="s">
        <v>976</v>
      </c>
      <c r="C1253" s="300" t="s">
        <v>9</v>
      </c>
      <c r="D1253" s="149">
        <v>3</v>
      </c>
      <c r="E1253" s="742">
        <v>2.3746537258396536</v>
      </c>
      <c r="F1253" s="611">
        <f t="shared" si="73"/>
        <v>7.1239611775189609</v>
      </c>
    </row>
    <row r="1254" spans="1:6" ht="17.45" customHeight="1">
      <c r="A1254" s="142">
        <v>61</v>
      </c>
      <c r="B1254" s="146" t="s">
        <v>977</v>
      </c>
      <c r="C1254" s="300" t="s">
        <v>9</v>
      </c>
      <c r="D1254" s="149">
        <v>10</v>
      </c>
      <c r="E1254" s="742">
        <v>1.6403857974550238</v>
      </c>
      <c r="F1254" s="611">
        <f t="shared" si="73"/>
        <v>16.403857974550238</v>
      </c>
    </row>
    <row r="1255" spans="1:6" ht="24">
      <c r="A1255" s="142">
        <v>62</v>
      </c>
      <c r="B1255" s="146" t="s">
        <v>978</v>
      </c>
      <c r="C1255" s="300" t="s">
        <v>9</v>
      </c>
      <c r="D1255" s="149">
        <v>8</v>
      </c>
      <c r="E1255" s="742">
        <v>12.006061765182723</v>
      </c>
      <c r="F1255" s="611">
        <f t="shared" si="73"/>
        <v>96.048494121461786</v>
      </c>
    </row>
    <row r="1256" spans="1:6" ht="18.600000000000001" customHeight="1">
      <c r="A1256" s="142">
        <v>63</v>
      </c>
      <c r="B1256" s="146" t="s">
        <v>472</v>
      </c>
      <c r="C1256" s="300" t="s">
        <v>53</v>
      </c>
      <c r="D1256" s="149">
        <v>14</v>
      </c>
      <c r="E1256" s="742">
        <v>4.4264378661484773</v>
      </c>
      <c r="F1256" s="611">
        <f t="shared" si="73"/>
        <v>61.970130126078686</v>
      </c>
    </row>
    <row r="1257" spans="1:6" ht="18.600000000000001" customHeight="1">
      <c r="A1257" s="142">
        <v>64</v>
      </c>
      <c r="B1257" s="277" t="s">
        <v>318</v>
      </c>
      <c r="C1257" s="142" t="s">
        <v>53</v>
      </c>
      <c r="D1257" s="149">
        <v>150</v>
      </c>
      <c r="E1257" s="742">
        <v>3.5552979311735262</v>
      </c>
      <c r="F1257" s="611">
        <f t="shared" si="73"/>
        <v>533.29468967602895</v>
      </c>
    </row>
    <row r="1258" spans="1:6" ht="18.600000000000001" customHeight="1">
      <c r="A1258" s="142">
        <v>1</v>
      </c>
      <c r="B1258" s="146" t="s">
        <v>944</v>
      </c>
      <c r="C1258" s="154" t="s">
        <v>9</v>
      </c>
      <c r="D1258" s="290">
        <v>272</v>
      </c>
      <c r="E1258" s="218">
        <v>108</v>
      </c>
      <c r="F1258" s="611">
        <f t="shared" ref="F1258:F1259" si="74">D1258*E1258</f>
        <v>29376</v>
      </c>
    </row>
    <row r="1259" spans="1:6" ht="24">
      <c r="A1259" s="142">
        <v>2</v>
      </c>
      <c r="B1259" s="281" t="s">
        <v>952</v>
      </c>
      <c r="C1259" s="145" t="s">
        <v>9</v>
      </c>
      <c r="D1259" s="287">
        <v>3</v>
      </c>
      <c r="E1259" s="218">
        <v>2405.8333333333335</v>
      </c>
      <c r="F1259" s="611">
        <f t="shared" si="74"/>
        <v>7217.5</v>
      </c>
    </row>
    <row r="1260" spans="1:6" ht="18.600000000000001" customHeight="1">
      <c r="A1260" s="142">
        <v>3</v>
      </c>
      <c r="B1260" s="408" t="s">
        <v>2416</v>
      </c>
      <c r="C1260" s="145" t="s">
        <v>9</v>
      </c>
      <c r="D1260" s="335">
        <v>1</v>
      </c>
      <c r="E1260" s="218">
        <v>486</v>
      </c>
      <c r="F1260" s="611">
        <f t="shared" ref="F1260" si="75">D1260*E1260</f>
        <v>486</v>
      </c>
    </row>
    <row r="1261" spans="1:6" ht="18.600000000000001" customHeight="1">
      <c r="A1261" s="755"/>
      <c r="B1261" s="132" t="s">
        <v>982</v>
      </c>
      <c r="C1261" s="45"/>
      <c r="D1261" s="133"/>
      <c r="E1261" s="44"/>
      <c r="F1261" s="612">
        <f>SUM(F1194:F1260)</f>
        <v>60370.30622350164</v>
      </c>
    </row>
    <row r="1262" spans="1:6" ht="15">
      <c r="A1262" s="123"/>
      <c r="B1262" s="772" t="s">
        <v>983</v>
      </c>
      <c r="C1262" s="772"/>
      <c r="D1262" s="772"/>
      <c r="E1262" s="772"/>
      <c r="F1262" s="772"/>
    </row>
    <row r="1263" spans="1:6" ht="48.75">
      <c r="A1263" s="201">
        <v>1</v>
      </c>
      <c r="B1263" s="408" t="s">
        <v>984</v>
      </c>
      <c r="C1263" s="201" t="s">
        <v>3</v>
      </c>
      <c r="D1263" s="249">
        <v>150</v>
      </c>
      <c r="E1263" s="742">
        <v>0.67837273378984642</v>
      </c>
      <c r="F1263" s="611">
        <f t="shared" ref="F1263:F1309" si="76">D1263*E1263</f>
        <v>101.75591006847696</v>
      </c>
    </row>
    <row r="1264" spans="1:6" ht="19.5" customHeight="1">
      <c r="A1264" s="201">
        <v>2</v>
      </c>
      <c r="B1264" s="364" t="s">
        <v>985</v>
      </c>
      <c r="C1264" s="358" t="s">
        <v>3</v>
      </c>
      <c r="D1264" s="694">
        <v>10.5</v>
      </c>
      <c r="E1264" s="742">
        <v>3.0607285325763205</v>
      </c>
      <c r="F1264" s="611">
        <f t="shared" si="76"/>
        <v>32.137649592051368</v>
      </c>
    </row>
    <row r="1265" spans="1:6" ht="19.5" customHeight="1">
      <c r="A1265" s="201">
        <v>3</v>
      </c>
      <c r="B1265" s="364" t="s">
        <v>436</v>
      </c>
      <c r="C1265" s="358" t="s">
        <v>3</v>
      </c>
      <c r="D1265" s="365">
        <v>32.5</v>
      </c>
      <c r="E1265" s="742">
        <v>9.2788557601691153</v>
      </c>
      <c r="F1265" s="611">
        <f t="shared" si="76"/>
        <v>301.56281220549624</v>
      </c>
    </row>
    <row r="1266" spans="1:6" ht="24">
      <c r="A1266" s="201">
        <v>4</v>
      </c>
      <c r="B1266" s="243" t="s">
        <v>437</v>
      </c>
      <c r="C1266" s="201" t="s">
        <v>3</v>
      </c>
      <c r="D1266" s="249">
        <v>107</v>
      </c>
      <c r="E1266" s="742">
        <v>0.53453164387006979</v>
      </c>
      <c r="F1266" s="611">
        <f t="shared" si="76"/>
        <v>57.194885894097467</v>
      </c>
    </row>
    <row r="1267" spans="1:6" ht="24">
      <c r="A1267" s="201">
        <v>5</v>
      </c>
      <c r="B1267" s="33" t="s">
        <v>943</v>
      </c>
      <c r="C1267" s="307" t="s">
        <v>7</v>
      </c>
      <c r="D1267" s="308">
        <v>93.625</v>
      </c>
      <c r="E1267" s="742">
        <v>2.7735802221585546</v>
      </c>
      <c r="F1267" s="611">
        <f t="shared" si="76"/>
        <v>259.67644829959465</v>
      </c>
    </row>
    <row r="1268" spans="1:6" ht="24">
      <c r="A1268" s="201">
        <v>6</v>
      </c>
      <c r="B1268" s="173" t="s">
        <v>986</v>
      </c>
      <c r="C1268" s="695" t="s">
        <v>3</v>
      </c>
      <c r="D1268" s="696">
        <v>10.5</v>
      </c>
      <c r="E1268" s="742">
        <v>10.451472535636665</v>
      </c>
      <c r="F1268" s="611">
        <f t="shared" si="76"/>
        <v>109.74046162418497</v>
      </c>
    </row>
    <row r="1269" spans="1:6" ht="24">
      <c r="A1269" s="201">
        <v>7</v>
      </c>
      <c r="B1269" s="264" t="s">
        <v>987</v>
      </c>
      <c r="C1269" s="695" t="s">
        <v>5</v>
      </c>
      <c r="D1269" s="335">
        <v>200</v>
      </c>
      <c r="E1269" s="742">
        <v>1.412852865702225</v>
      </c>
      <c r="F1269" s="611">
        <f t="shared" si="76"/>
        <v>282.57057314044499</v>
      </c>
    </row>
    <row r="1270" spans="1:6" ht="24">
      <c r="A1270" s="201">
        <v>8</v>
      </c>
      <c r="B1270" s="173" t="s">
        <v>988</v>
      </c>
      <c r="C1270" s="262" t="s">
        <v>5</v>
      </c>
      <c r="D1270" s="224">
        <v>0.5</v>
      </c>
      <c r="E1270" s="742">
        <v>5.6987883886680333</v>
      </c>
      <c r="F1270" s="611">
        <f t="shared" si="76"/>
        <v>2.8493941943340166</v>
      </c>
    </row>
    <row r="1271" spans="1:6" ht="19.5" customHeight="1">
      <c r="A1271" s="201">
        <v>9</v>
      </c>
      <c r="B1271" s="195" t="s">
        <v>989</v>
      </c>
      <c r="C1271" s="262" t="s">
        <v>5</v>
      </c>
      <c r="D1271" s="335">
        <v>1</v>
      </c>
      <c r="E1271" s="742">
        <v>10.87541900468988</v>
      </c>
      <c r="F1271" s="611">
        <f t="shared" si="76"/>
        <v>10.87541900468988</v>
      </c>
    </row>
    <row r="1272" spans="1:6" ht="19.5" customHeight="1">
      <c r="A1272" s="201">
        <v>10</v>
      </c>
      <c r="B1272" s="39" t="s">
        <v>990</v>
      </c>
      <c r="C1272" s="262" t="s">
        <v>9</v>
      </c>
      <c r="D1272" s="224">
        <v>1</v>
      </c>
      <c r="E1272" s="742">
        <v>21.082670522065783</v>
      </c>
      <c r="F1272" s="611">
        <f t="shared" si="76"/>
        <v>21.082670522065783</v>
      </c>
    </row>
    <row r="1273" spans="1:6" ht="19.5" customHeight="1">
      <c r="A1273" s="201">
        <v>11</v>
      </c>
      <c r="B1273" s="39" t="s">
        <v>991</v>
      </c>
      <c r="C1273" s="262" t="s">
        <v>9</v>
      </c>
      <c r="D1273" s="224">
        <v>1</v>
      </c>
      <c r="E1273" s="742">
        <v>10.615446862114682</v>
      </c>
      <c r="F1273" s="611">
        <f t="shared" si="76"/>
        <v>10.615446862114682</v>
      </c>
    </row>
    <row r="1274" spans="1:6" ht="19.5" customHeight="1">
      <c r="A1274" s="201">
        <v>12</v>
      </c>
      <c r="B1274" s="195" t="s">
        <v>992</v>
      </c>
      <c r="C1274" s="155" t="s">
        <v>9</v>
      </c>
      <c r="D1274" s="335">
        <v>2</v>
      </c>
      <c r="E1274" s="742">
        <v>7.8113609402620181</v>
      </c>
      <c r="F1274" s="611">
        <f t="shared" si="76"/>
        <v>15.622721880524036</v>
      </c>
    </row>
    <row r="1275" spans="1:6" ht="19.5" customHeight="1">
      <c r="A1275" s="201">
        <v>13</v>
      </c>
      <c r="B1275" s="195" t="s">
        <v>993</v>
      </c>
      <c r="C1275" s="155" t="s">
        <v>9</v>
      </c>
      <c r="D1275" s="335">
        <v>1</v>
      </c>
      <c r="E1275" s="742">
        <v>6.5615431898200951</v>
      </c>
      <c r="F1275" s="611">
        <f t="shared" si="76"/>
        <v>6.5615431898200951</v>
      </c>
    </row>
    <row r="1276" spans="1:6" ht="19.5" customHeight="1">
      <c r="A1276" s="201">
        <v>14</v>
      </c>
      <c r="B1276" s="195" t="s">
        <v>68</v>
      </c>
      <c r="C1276" s="155" t="s">
        <v>9</v>
      </c>
      <c r="D1276" s="335">
        <v>4</v>
      </c>
      <c r="E1276" s="742">
        <v>5.467952658183413</v>
      </c>
      <c r="F1276" s="611">
        <f t="shared" si="76"/>
        <v>21.871810632733652</v>
      </c>
    </row>
    <row r="1277" spans="1:6" ht="19.5" customHeight="1">
      <c r="A1277" s="201">
        <v>15</v>
      </c>
      <c r="B1277" s="195" t="s">
        <v>994</v>
      </c>
      <c r="C1277" s="155" t="s">
        <v>9</v>
      </c>
      <c r="D1277" s="335">
        <v>1</v>
      </c>
      <c r="E1277" s="742">
        <v>13.739991238219488</v>
      </c>
      <c r="F1277" s="611">
        <f t="shared" si="76"/>
        <v>13.739991238219488</v>
      </c>
    </row>
    <row r="1278" spans="1:6" ht="19.5" customHeight="1">
      <c r="A1278" s="201">
        <v>16</v>
      </c>
      <c r="B1278" s="173" t="s">
        <v>995</v>
      </c>
      <c r="C1278" s="262" t="s">
        <v>9</v>
      </c>
      <c r="D1278" s="263">
        <v>1</v>
      </c>
      <c r="E1278" s="742">
        <v>121.18851274493062</v>
      </c>
      <c r="F1278" s="611">
        <f t="shared" si="76"/>
        <v>121.18851274493062</v>
      </c>
    </row>
    <row r="1279" spans="1:6" ht="19.5" customHeight="1">
      <c r="A1279" s="201">
        <v>17</v>
      </c>
      <c r="B1279" s="195" t="s">
        <v>996</v>
      </c>
      <c r="C1279" s="155" t="s">
        <v>9</v>
      </c>
      <c r="D1279" s="335">
        <v>1</v>
      </c>
      <c r="E1279" s="742">
        <v>5.7724030791522303</v>
      </c>
      <c r="F1279" s="611">
        <f t="shared" si="76"/>
        <v>5.7724030791522303</v>
      </c>
    </row>
    <row r="1280" spans="1:6" ht="19.5" customHeight="1">
      <c r="A1280" s="201">
        <v>18</v>
      </c>
      <c r="B1280" s="39" t="s">
        <v>997</v>
      </c>
      <c r="C1280" s="262" t="s">
        <v>9</v>
      </c>
      <c r="D1280" s="224">
        <v>2</v>
      </c>
      <c r="E1280" s="742">
        <v>12.333946268972324</v>
      </c>
      <c r="F1280" s="611">
        <f t="shared" si="76"/>
        <v>24.667892537944649</v>
      </c>
    </row>
    <row r="1281" spans="1:6" ht="19.5" customHeight="1">
      <c r="A1281" s="201">
        <v>19</v>
      </c>
      <c r="B1281" s="173" t="s">
        <v>998</v>
      </c>
      <c r="C1281" s="262" t="s">
        <v>9</v>
      </c>
      <c r="D1281" s="224">
        <v>1</v>
      </c>
      <c r="E1281" s="742">
        <v>31.486223025710768</v>
      </c>
      <c r="F1281" s="611">
        <f t="shared" si="76"/>
        <v>31.486223025710768</v>
      </c>
    </row>
    <row r="1282" spans="1:6" ht="19.5" customHeight="1">
      <c r="A1282" s="201">
        <v>20</v>
      </c>
      <c r="B1282" s="173" t="s">
        <v>999</v>
      </c>
      <c r="C1282" s="262" t="s">
        <v>9</v>
      </c>
      <c r="D1282" s="224">
        <v>1</v>
      </c>
      <c r="E1282" s="742">
        <v>64.450123859979527</v>
      </c>
      <c r="F1282" s="611">
        <f t="shared" si="76"/>
        <v>64.450123859979527</v>
      </c>
    </row>
    <row r="1283" spans="1:6" ht="24">
      <c r="A1283" s="201">
        <v>21</v>
      </c>
      <c r="B1283" s="195" t="s">
        <v>1000</v>
      </c>
      <c r="C1283" s="262" t="s">
        <v>5</v>
      </c>
      <c r="D1283" s="335">
        <v>1</v>
      </c>
      <c r="E1283" s="742">
        <v>10.87541900468988</v>
      </c>
      <c r="F1283" s="611">
        <f t="shared" si="76"/>
        <v>10.87541900468988</v>
      </c>
    </row>
    <row r="1284" spans="1:6" ht="24" customHeight="1">
      <c r="A1284" s="201">
        <v>22</v>
      </c>
      <c r="B1284" s="264" t="s">
        <v>1001</v>
      </c>
      <c r="C1284" s="262" t="s">
        <v>5</v>
      </c>
      <c r="D1284" s="224">
        <v>0.5</v>
      </c>
      <c r="E1284" s="742">
        <v>5.6987883886680333</v>
      </c>
      <c r="F1284" s="611">
        <f t="shared" si="76"/>
        <v>2.8493941943340166</v>
      </c>
    </row>
    <row r="1285" spans="1:6" ht="24" customHeight="1">
      <c r="A1285" s="201">
        <v>23</v>
      </c>
      <c r="B1285" s="39" t="s">
        <v>1002</v>
      </c>
      <c r="C1285" s="262" t="s">
        <v>9</v>
      </c>
      <c r="D1285" s="224">
        <v>2</v>
      </c>
      <c r="E1285" s="742">
        <v>5.7724030791522303</v>
      </c>
      <c r="F1285" s="611">
        <f t="shared" si="76"/>
        <v>11.544806158304461</v>
      </c>
    </row>
    <row r="1286" spans="1:6" ht="24" customHeight="1">
      <c r="A1286" s="201">
        <v>24</v>
      </c>
      <c r="B1286" s="39" t="s">
        <v>1003</v>
      </c>
      <c r="C1286" s="262" t="s">
        <v>9</v>
      </c>
      <c r="D1286" s="224">
        <v>2</v>
      </c>
      <c r="E1286" s="742">
        <v>10.615446862114682</v>
      </c>
      <c r="F1286" s="611">
        <f t="shared" si="76"/>
        <v>21.230893724229364</v>
      </c>
    </row>
    <row r="1287" spans="1:6" ht="24" customHeight="1">
      <c r="A1287" s="201">
        <v>25</v>
      </c>
      <c r="B1287" s="195" t="s">
        <v>1004</v>
      </c>
      <c r="C1287" s="155" t="s">
        <v>9</v>
      </c>
      <c r="D1287" s="335">
        <v>2</v>
      </c>
      <c r="E1287" s="742">
        <v>31.642407910879058</v>
      </c>
      <c r="F1287" s="611">
        <f t="shared" si="76"/>
        <v>63.284815821758116</v>
      </c>
    </row>
    <row r="1288" spans="1:6" ht="24" customHeight="1">
      <c r="A1288" s="201">
        <v>26</v>
      </c>
      <c r="B1288" s="173" t="s">
        <v>1005</v>
      </c>
      <c r="C1288" s="262" t="s">
        <v>9</v>
      </c>
      <c r="D1288" s="224">
        <v>1</v>
      </c>
      <c r="E1288" s="742">
        <v>16.332182801602457</v>
      </c>
      <c r="F1288" s="611">
        <f t="shared" si="76"/>
        <v>16.332182801602457</v>
      </c>
    </row>
    <row r="1289" spans="1:6" ht="24" customHeight="1">
      <c r="A1289" s="201">
        <v>27</v>
      </c>
      <c r="B1289" s="195" t="s">
        <v>1006</v>
      </c>
      <c r="C1289" s="155" t="s">
        <v>9</v>
      </c>
      <c r="D1289" s="216">
        <v>2</v>
      </c>
      <c r="E1289" s="742">
        <v>68.092229073870115</v>
      </c>
      <c r="F1289" s="611">
        <f t="shared" si="76"/>
        <v>136.18445814774023</v>
      </c>
    </row>
    <row r="1290" spans="1:6" ht="24" customHeight="1">
      <c r="A1290" s="201">
        <v>28</v>
      </c>
      <c r="B1290" s="195" t="s">
        <v>1007</v>
      </c>
      <c r="C1290" s="155" t="s">
        <v>9</v>
      </c>
      <c r="D1290" s="335">
        <v>4</v>
      </c>
      <c r="E1290" s="742">
        <v>5.467952658183413</v>
      </c>
      <c r="F1290" s="611">
        <f t="shared" si="76"/>
        <v>21.871810632733652</v>
      </c>
    </row>
    <row r="1291" spans="1:6" ht="36">
      <c r="A1291" s="201">
        <v>29</v>
      </c>
      <c r="B1291" s="408" t="s">
        <v>1008</v>
      </c>
      <c r="C1291" s="201" t="s">
        <v>3</v>
      </c>
      <c r="D1291" s="249">
        <v>6.7</v>
      </c>
      <c r="E1291" s="742">
        <v>0.67837273378984642</v>
      </c>
      <c r="F1291" s="611">
        <f t="shared" si="76"/>
        <v>4.5450973163919715</v>
      </c>
    </row>
    <row r="1292" spans="1:6" ht="19.5" customHeight="1">
      <c r="A1292" s="201">
        <v>30</v>
      </c>
      <c r="B1292" s="173" t="s">
        <v>1009</v>
      </c>
      <c r="C1292" s="695" t="s">
        <v>3</v>
      </c>
      <c r="D1292" s="696">
        <v>0.42</v>
      </c>
      <c r="E1292" s="742">
        <v>10.411722814434375</v>
      </c>
      <c r="F1292" s="611">
        <f t="shared" si="76"/>
        <v>4.3729235820624375</v>
      </c>
    </row>
    <row r="1293" spans="1:6" ht="19.5" customHeight="1">
      <c r="A1293" s="201">
        <v>31</v>
      </c>
      <c r="B1293" s="173" t="s">
        <v>438</v>
      </c>
      <c r="C1293" s="262" t="s">
        <v>3</v>
      </c>
      <c r="D1293" s="224">
        <v>2.8</v>
      </c>
      <c r="E1293" s="742">
        <v>56.816558903584919</v>
      </c>
      <c r="F1293" s="611">
        <f t="shared" si="76"/>
        <v>159.08636493003777</v>
      </c>
    </row>
    <row r="1294" spans="1:6" ht="19.5" customHeight="1">
      <c r="A1294" s="201">
        <v>32</v>
      </c>
      <c r="B1294" s="379" t="s">
        <v>1010</v>
      </c>
      <c r="C1294" s="380" t="s">
        <v>9</v>
      </c>
      <c r="D1294" s="381">
        <v>2</v>
      </c>
      <c r="E1294" s="742">
        <v>68.61499449926157</v>
      </c>
      <c r="F1294" s="611">
        <f t="shared" si="76"/>
        <v>137.22998899852314</v>
      </c>
    </row>
    <row r="1295" spans="1:6" ht="19.5" customHeight="1">
      <c r="A1295" s="201">
        <v>33</v>
      </c>
      <c r="B1295" s="379" t="s">
        <v>1011</v>
      </c>
      <c r="C1295" s="380" t="s">
        <v>9</v>
      </c>
      <c r="D1295" s="381">
        <v>4</v>
      </c>
      <c r="E1295" s="742">
        <v>46.868165641572105</v>
      </c>
      <c r="F1295" s="611">
        <f t="shared" si="76"/>
        <v>187.47266256628842</v>
      </c>
    </row>
    <row r="1296" spans="1:6" ht="19.5" customHeight="1">
      <c r="A1296" s="201">
        <v>34</v>
      </c>
      <c r="B1296" s="379" t="s">
        <v>1012</v>
      </c>
      <c r="C1296" s="380" t="s">
        <v>9</v>
      </c>
      <c r="D1296" s="381">
        <v>2</v>
      </c>
      <c r="E1296" s="742">
        <v>46.868165641572105</v>
      </c>
      <c r="F1296" s="611">
        <f t="shared" si="76"/>
        <v>93.73633128314421</v>
      </c>
    </row>
    <row r="1297" spans="1:6" ht="19.5" customHeight="1">
      <c r="A1297" s="201">
        <v>35</v>
      </c>
      <c r="B1297" s="379" t="s">
        <v>1013</v>
      </c>
      <c r="C1297" s="380" t="s">
        <v>9</v>
      </c>
      <c r="D1297" s="381">
        <v>1</v>
      </c>
      <c r="E1297" s="742">
        <v>218.7181063273365</v>
      </c>
      <c r="F1297" s="611">
        <f t="shared" si="76"/>
        <v>218.7181063273365</v>
      </c>
    </row>
    <row r="1298" spans="1:6" ht="19.5" customHeight="1">
      <c r="A1298" s="201">
        <v>36</v>
      </c>
      <c r="B1298" s="379" t="s">
        <v>1014</v>
      </c>
      <c r="C1298" s="380" t="s">
        <v>9</v>
      </c>
      <c r="D1298" s="381">
        <v>1</v>
      </c>
      <c r="E1298" s="742">
        <v>234.34082820786057</v>
      </c>
      <c r="F1298" s="611">
        <f t="shared" si="76"/>
        <v>234.34082820786057</v>
      </c>
    </row>
    <row r="1299" spans="1:6" ht="19.5" customHeight="1">
      <c r="A1299" s="201">
        <v>37</v>
      </c>
      <c r="B1299" s="382" t="s">
        <v>1015</v>
      </c>
      <c r="C1299" s="383" t="s">
        <v>7</v>
      </c>
      <c r="D1299" s="384">
        <v>6.4000000000000001E-2</v>
      </c>
      <c r="E1299" s="742">
        <v>1524.8038844265006</v>
      </c>
      <c r="F1299" s="611">
        <f t="shared" si="76"/>
        <v>97.587448603296039</v>
      </c>
    </row>
    <row r="1300" spans="1:6" ht="19.5" customHeight="1">
      <c r="A1300" s="201">
        <v>38</v>
      </c>
      <c r="B1300" s="697" t="s">
        <v>440</v>
      </c>
      <c r="C1300" s="319" t="s">
        <v>7</v>
      </c>
      <c r="D1300" s="698">
        <v>0.02</v>
      </c>
      <c r="E1300" s="742">
        <v>546.79526581834125</v>
      </c>
      <c r="F1300" s="611">
        <f t="shared" si="76"/>
        <v>10.935905316366826</v>
      </c>
    </row>
    <row r="1301" spans="1:6" ht="19.5" customHeight="1">
      <c r="A1301" s="201">
        <v>39</v>
      </c>
      <c r="B1301" s="382" t="s">
        <v>441</v>
      </c>
      <c r="C1301" s="699" t="s">
        <v>7</v>
      </c>
      <c r="D1301" s="692">
        <v>8.4000000000000005E-2</v>
      </c>
      <c r="E1301" s="742">
        <v>18.939458663887812</v>
      </c>
      <c r="F1301" s="611">
        <f t="shared" si="76"/>
        <v>1.5909145277665764</v>
      </c>
    </row>
    <row r="1302" spans="1:6" ht="19.5" customHeight="1">
      <c r="A1302" s="201">
        <v>40</v>
      </c>
      <c r="B1302" s="364" t="s">
        <v>1016</v>
      </c>
      <c r="C1302" s="358" t="s">
        <v>3</v>
      </c>
      <c r="D1302" s="365">
        <v>4.3</v>
      </c>
      <c r="E1302" s="742">
        <v>2.4048581327385374</v>
      </c>
      <c r="F1302" s="611">
        <f t="shared" si="76"/>
        <v>10.340889970775711</v>
      </c>
    </row>
    <row r="1303" spans="1:6" ht="24">
      <c r="A1303" s="201">
        <v>41</v>
      </c>
      <c r="B1303" s="33" t="s">
        <v>1017</v>
      </c>
      <c r="C1303" s="307" t="s">
        <v>7</v>
      </c>
      <c r="D1303" s="700">
        <v>4.2</v>
      </c>
      <c r="E1303" s="742">
        <v>2.8928293857654239</v>
      </c>
      <c r="F1303" s="611">
        <f t="shared" si="76"/>
        <v>12.149883420214781</v>
      </c>
    </row>
    <row r="1304" spans="1:6" ht="36.75">
      <c r="A1304" s="201">
        <v>1</v>
      </c>
      <c r="B1304" s="264" t="s">
        <v>1018</v>
      </c>
      <c r="C1304" s="695" t="s">
        <v>5</v>
      </c>
      <c r="D1304" s="701">
        <v>63.7</v>
      </c>
      <c r="E1304" s="742">
        <v>1.412852865702225</v>
      </c>
      <c r="F1304" s="611">
        <f t="shared" si="76"/>
        <v>89.998727545231731</v>
      </c>
    </row>
    <row r="1305" spans="1:6" ht="24">
      <c r="A1305" s="201">
        <v>2</v>
      </c>
      <c r="B1305" s="408" t="s">
        <v>1019</v>
      </c>
      <c r="C1305" s="201" t="s">
        <v>3</v>
      </c>
      <c r="D1305" s="249">
        <v>47.8</v>
      </c>
      <c r="E1305" s="742">
        <v>0.67837273378984642</v>
      </c>
      <c r="F1305" s="611">
        <f t="shared" si="76"/>
        <v>32.426216675154656</v>
      </c>
    </row>
    <row r="1306" spans="1:6" ht="21" customHeight="1">
      <c r="A1306" s="201">
        <v>3</v>
      </c>
      <c r="B1306" s="364" t="s">
        <v>1020</v>
      </c>
      <c r="C1306" s="358" t="s">
        <v>3</v>
      </c>
      <c r="D1306" s="694">
        <v>3.4</v>
      </c>
      <c r="E1306" s="742">
        <v>3.0607285325763205</v>
      </c>
      <c r="F1306" s="611">
        <f t="shared" si="76"/>
        <v>10.40647701075949</v>
      </c>
    </row>
    <row r="1307" spans="1:6" ht="24">
      <c r="A1307" s="201">
        <v>4</v>
      </c>
      <c r="B1307" s="173" t="s">
        <v>986</v>
      </c>
      <c r="C1307" s="695" t="s">
        <v>3</v>
      </c>
      <c r="D1307" s="696">
        <v>3.4</v>
      </c>
      <c r="E1307" s="742">
        <v>10.451472535636665</v>
      </c>
      <c r="F1307" s="611">
        <f t="shared" si="76"/>
        <v>35.535006621164662</v>
      </c>
    </row>
    <row r="1308" spans="1:6" ht="15.95" customHeight="1">
      <c r="A1308" s="201">
        <v>5</v>
      </c>
      <c r="B1308" s="364" t="s">
        <v>436</v>
      </c>
      <c r="C1308" s="358" t="s">
        <v>3</v>
      </c>
      <c r="D1308" s="365">
        <v>10.5</v>
      </c>
      <c r="E1308" s="742">
        <v>9.2788557601691153</v>
      </c>
      <c r="F1308" s="611">
        <f t="shared" si="76"/>
        <v>97.427985481775707</v>
      </c>
    </row>
    <row r="1309" spans="1:6" ht="24">
      <c r="A1309" s="201">
        <v>6</v>
      </c>
      <c r="B1309" s="243" t="s">
        <v>437</v>
      </c>
      <c r="C1309" s="201" t="s">
        <v>3</v>
      </c>
      <c r="D1309" s="249">
        <v>34.1</v>
      </c>
      <c r="E1309" s="742">
        <v>0.53453164387006979</v>
      </c>
      <c r="F1309" s="611">
        <f t="shared" si="76"/>
        <v>18.227529055969381</v>
      </c>
    </row>
    <row r="1310" spans="1:6" ht="24">
      <c r="A1310" s="201">
        <v>7</v>
      </c>
      <c r="B1310" s="33" t="s">
        <v>1017</v>
      </c>
      <c r="C1310" s="307" t="s">
        <v>7</v>
      </c>
      <c r="D1310" s="700">
        <v>24.324999999999999</v>
      </c>
      <c r="E1310" s="742">
        <v>2.8928293857654239</v>
      </c>
      <c r="F1310" s="611">
        <f t="shared" ref="F1310" si="77">D1310*E1310</f>
        <v>70.368074808743941</v>
      </c>
    </row>
    <row r="1311" spans="1:6" ht="15.75" customHeight="1">
      <c r="A1311" s="755"/>
      <c r="B1311" s="132" t="s">
        <v>626</v>
      </c>
      <c r="C1311" s="45"/>
      <c r="D1311" s="133"/>
      <c r="E1311" s="52"/>
      <c r="F1311" s="612">
        <f>SUM(F1263:F1310)</f>
        <v>3306.0940363308223</v>
      </c>
    </row>
    <row r="1312" spans="1:6" ht="15">
      <c r="A1312" s="123"/>
      <c r="B1312" s="772" t="s">
        <v>1037</v>
      </c>
      <c r="C1312" s="772"/>
      <c r="D1312" s="772"/>
      <c r="E1312" s="772"/>
      <c r="F1312" s="772"/>
    </row>
    <row r="1313" spans="1:6" ht="24">
      <c r="A1313" s="319">
        <v>1</v>
      </c>
      <c r="B1313" s="529" t="s">
        <v>1021</v>
      </c>
      <c r="C1313" s="154" t="s">
        <v>349</v>
      </c>
      <c r="D1313" s="290">
        <v>1</v>
      </c>
      <c r="E1313" s="742">
        <v>298.12290901717409</v>
      </c>
      <c r="F1313" s="611">
        <f t="shared" ref="F1313:F1338" si="78">D1313*E1313</f>
        <v>298.12290901717409</v>
      </c>
    </row>
    <row r="1314" spans="1:6" ht="24">
      <c r="A1314" s="201">
        <v>2</v>
      </c>
      <c r="B1314" s="408" t="s">
        <v>1022</v>
      </c>
      <c r="C1314" s="201" t="s">
        <v>3</v>
      </c>
      <c r="D1314" s="249">
        <v>219.3</v>
      </c>
      <c r="E1314" s="742">
        <v>0.67837273378984642</v>
      </c>
      <c r="F1314" s="611">
        <f t="shared" si="78"/>
        <v>148.76714052011332</v>
      </c>
    </row>
    <row r="1315" spans="1:6" ht="20.100000000000001" customHeight="1">
      <c r="A1315" s="201">
        <v>3</v>
      </c>
      <c r="B1315" s="364" t="s">
        <v>1023</v>
      </c>
      <c r="C1315" s="358" t="s">
        <v>3</v>
      </c>
      <c r="D1315" s="694">
        <v>15.9</v>
      </c>
      <c r="E1315" s="742">
        <v>3.0607285325763205</v>
      </c>
      <c r="F1315" s="611">
        <f t="shared" si="78"/>
        <v>48.665583667963496</v>
      </c>
    </row>
    <row r="1316" spans="1:6" ht="24">
      <c r="A1316" s="201">
        <v>4</v>
      </c>
      <c r="B1316" s="173" t="s">
        <v>986</v>
      </c>
      <c r="C1316" s="695" t="s">
        <v>3</v>
      </c>
      <c r="D1316" s="696">
        <v>15.9</v>
      </c>
      <c r="E1316" s="742">
        <v>10.451472535636665</v>
      </c>
      <c r="F1316" s="611">
        <f t="shared" si="78"/>
        <v>166.17841331662297</v>
      </c>
    </row>
    <row r="1317" spans="1:6" ht="17.45" customHeight="1">
      <c r="A1317" s="201">
        <v>5</v>
      </c>
      <c r="B1317" s="364" t="s">
        <v>436</v>
      </c>
      <c r="C1317" s="358" t="s">
        <v>3</v>
      </c>
      <c r="D1317" s="365">
        <v>63.9</v>
      </c>
      <c r="E1317" s="742">
        <v>9.2788557601691153</v>
      </c>
      <c r="F1317" s="611">
        <f t="shared" si="78"/>
        <v>592.91888307480644</v>
      </c>
    </row>
    <row r="1318" spans="1:6" ht="24">
      <c r="A1318" s="201">
        <v>6</v>
      </c>
      <c r="B1318" s="243" t="s">
        <v>437</v>
      </c>
      <c r="C1318" s="201" t="s">
        <v>3</v>
      </c>
      <c r="D1318" s="249">
        <v>139.4</v>
      </c>
      <c r="E1318" s="742">
        <v>0.53453164387006979</v>
      </c>
      <c r="F1318" s="611">
        <f t="shared" si="78"/>
        <v>74.513711155487727</v>
      </c>
    </row>
    <row r="1319" spans="1:6" ht="24">
      <c r="A1319" s="201">
        <v>7</v>
      </c>
      <c r="B1319" s="33" t="s">
        <v>943</v>
      </c>
      <c r="C1319" s="307" t="s">
        <v>7</v>
      </c>
      <c r="D1319" s="308">
        <v>167.65</v>
      </c>
      <c r="E1319" s="742">
        <v>2.7735802221585546</v>
      </c>
      <c r="F1319" s="611">
        <f t="shared" si="78"/>
        <v>464.99072424488168</v>
      </c>
    </row>
    <row r="1320" spans="1:6" ht="24">
      <c r="A1320" s="201">
        <v>8</v>
      </c>
      <c r="B1320" s="408" t="s">
        <v>1024</v>
      </c>
      <c r="C1320" s="201" t="s">
        <v>3</v>
      </c>
      <c r="D1320" s="249">
        <v>48.4</v>
      </c>
      <c r="E1320" s="742">
        <v>0.67837273378984642</v>
      </c>
      <c r="F1320" s="611">
        <f t="shared" si="78"/>
        <v>32.833240315428569</v>
      </c>
    </row>
    <row r="1321" spans="1:6">
      <c r="A1321" s="201">
        <v>9</v>
      </c>
      <c r="B1321" s="408" t="s">
        <v>1025</v>
      </c>
      <c r="C1321" s="201" t="s">
        <v>11</v>
      </c>
      <c r="D1321" s="249">
        <v>31.14</v>
      </c>
      <c r="E1321" s="742">
        <v>1.9735736576936924</v>
      </c>
      <c r="F1321" s="611">
        <f t="shared" si="78"/>
        <v>61.457083700581585</v>
      </c>
    </row>
    <row r="1322" spans="1:6" ht="24">
      <c r="A1322" s="201">
        <v>10</v>
      </c>
      <c r="B1322" s="33" t="s">
        <v>1026</v>
      </c>
      <c r="C1322" s="307" t="s">
        <v>7</v>
      </c>
      <c r="D1322" s="308">
        <v>30.275000000000002</v>
      </c>
      <c r="E1322" s="742">
        <v>2.8928293857654239</v>
      </c>
      <c r="F1322" s="611">
        <f t="shared" si="78"/>
        <v>87.580409654048211</v>
      </c>
    </row>
    <row r="1323" spans="1:6" ht="24">
      <c r="A1323" s="201">
        <v>11</v>
      </c>
      <c r="B1323" s="702" t="s">
        <v>442</v>
      </c>
      <c r="C1323" s="695" t="s">
        <v>5</v>
      </c>
      <c r="D1323" s="696">
        <v>221.5</v>
      </c>
      <c r="E1323" s="742">
        <v>5.972417631394654</v>
      </c>
      <c r="F1323" s="611">
        <f t="shared" si="78"/>
        <v>1322.8905053539158</v>
      </c>
    </row>
    <row r="1324" spans="1:6" ht="18.600000000000001" customHeight="1">
      <c r="A1324" s="201">
        <v>12</v>
      </c>
      <c r="B1324" s="173" t="s">
        <v>1009</v>
      </c>
      <c r="C1324" s="695" t="s">
        <v>3</v>
      </c>
      <c r="D1324" s="696">
        <v>2.73</v>
      </c>
      <c r="E1324" s="742">
        <v>10.411722814434375</v>
      </c>
      <c r="F1324" s="611">
        <f t="shared" si="78"/>
        <v>28.424003283405845</v>
      </c>
    </row>
    <row r="1325" spans="1:6" ht="24">
      <c r="A1325" s="201">
        <v>13</v>
      </c>
      <c r="B1325" s="382" t="s">
        <v>443</v>
      </c>
      <c r="C1325" s="391" t="s">
        <v>3</v>
      </c>
      <c r="D1325" s="392">
        <v>23.400000000000002</v>
      </c>
      <c r="E1325" s="742">
        <v>64.231415957272333</v>
      </c>
      <c r="F1325" s="611">
        <f t="shared" si="78"/>
        <v>1503.0151334001728</v>
      </c>
    </row>
    <row r="1326" spans="1:6" ht="18.600000000000001" customHeight="1">
      <c r="A1326" s="201">
        <v>14</v>
      </c>
      <c r="B1326" s="379" t="s">
        <v>1027</v>
      </c>
      <c r="C1326" s="380" t="s">
        <v>9</v>
      </c>
      <c r="D1326" s="381">
        <v>18</v>
      </c>
      <c r="E1326" s="742">
        <v>43.743621265467304</v>
      </c>
      <c r="F1326" s="611">
        <f t="shared" si="78"/>
        <v>787.38518277841149</v>
      </c>
    </row>
    <row r="1327" spans="1:6" ht="18.600000000000001" customHeight="1">
      <c r="A1327" s="201">
        <v>15</v>
      </c>
      <c r="B1327" s="379" t="s">
        <v>1028</v>
      </c>
      <c r="C1327" s="380" t="s">
        <v>9</v>
      </c>
      <c r="D1327" s="381">
        <v>18</v>
      </c>
      <c r="E1327" s="742">
        <v>27.339763290917062</v>
      </c>
      <c r="F1327" s="611">
        <f t="shared" si="78"/>
        <v>492.11573923650712</v>
      </c>
    </row>
    <row r="1328" spans="1:6" ht="18.600000000000001" customHeight="1">
      <c r="A1328" s="201">
        <v>16</v>
      </c>
      <c r="B1328" s="379" t="s">
        <v>1029</v>
      </c>
      <c r="C1328" s="380" t="s">
        <v>9</v>
      </c>
      <c r="D1328" s="381">
        <v>8</v>
      </c>
      <c r="E1328" s="742">
        <v>44.524757359493506</v>
      </c>
      <c r="F1328" s="611">
        <f t="shared" si="78"/>
        <v>356.19805887594805</v>
      </c>
    </row>
    <row r="1329" spans="1:6" ht="18.600000000000001" customHeight="1">
      <c r="A1329" s="201">
        <v>17</v>
      </c>
      <c r="B1329" s="379" t="s">
        <v>1030</v>
      </c>
      <c r="C1329" s="380" t="s">
        <v>9</v>
      </c>
      <c r="D1329" s="381">
        <v>18</v>
      </c>
      <c r="E1329" s="742">
        <v>178.09902943797402</v>
      </c>
      <c r="F1329" s="611">
        <f t="shared" si="78"/>
        <v>3205.7825298835323</v>
      </c>
    </row>
    <row r="1330" spans="1:6" ht="24">
      <c r="A1330" s="201">
        <v>18</v>
      </c>
      <c r="B1330" s="632" t="s">
        <v>1031</v>
      </c>
      <c r="C1330" s="262" t="s">
        <v>3</v>
      </c>
      <c r="D1330" s="226">
        <v>5.6</v>
      </c>
      <c r="E1330" s="742">
        <v>61.838929000373135</v>
      </c>
      <c r="F1330" s="611">
        <f t="shared" si="78"/>
        <v>346.29800240208954</v>
      </c>
    </row>
    <row r="1331" spans="1:6" ht="18.95" customHeight="1">
      <c r="A1331" s="201">
        <v>19</v>
      </c>
      <c r="B1331" s="382" t="s">
        <v>439</v>
      </c>
      <c r="C1331" s="383" t="s">
        <v>7</v>
      </c>
      <c r="D1331" s="393">
        <v>0.29699999999999999</v>
      </c>
      <c r="E1331" s="742">
        <v>1524.8038844265006</v>
      </c>
      <c r="F1331" s="611">
        <f t="shared" si="78"/>
        <v>452.86675367467069</v>
      </c>
    </row>
    <row r="1332" spans="1:6" ht="18.95" customHeight="1">
      <c r="A1332" s="201">
        <v>20</v>
      </c>
      <c r="B1332" s="697" t="s">
        <v>440</v>
      </c>
      <c r="C1332" s="319" t="s">
        <v>7</v>
      </c>
      <c r="D1332" s="693">
        <v>0.156</v>
      </c>
      <c r="E1332" s="742">
        <v>559.99217325750158</v>
      </c>
      <c r="F1332" s="611">
        <f t="shared" si="78"/>
        <v>87.358779028170247</v>
      </c>
    </row>
    <row r="1333" spans="1:6" ht="18.95" customHeight="1">
      <c r="A1333" s="201">
        <v>21</v>
      </c>
      <c r="B1333" s="382" t="s">
        <v>441</v>
      </c>
      <c r="C1333" s="699" t="s">
        <v>7</v>
      </c>
      <c r="D1333" s="692">
        <v>0.45300000000000001</v>
      </c>
      <c r="E1333" s="742">
        <v>18.938257730252822</v>
      </c>
      <c r="F1333" s="611">
        <f t="shared" si="78"/>
        <v>8.5790307518045292</v>
      </c>
    </row>
    <row r="1334" spans="1:6" ht="24">
      <c r="A1334" s="201">
        <v>22</v>
      </c>
      <c r="B1334" s="697" t="s">
        <v>1036</v>
      </c>
      <c r="C1334" s="319" t="s">
        <v>53</v>
      </c>
      <c r="D1334" s="396">
        <v>15</v>
      </c>
      <c r="E1334" s="742">
        <v>10.304447426273233</v>
      </c>
      <c r="F1334" s="611">
        <f t="shared" si="78"/>
        <v>154.56671139409849</v>
      </c>
    </row>
    <row r="1335" spans="1:6" ht="24">
      <c r="A1335" s="201">
        <v>23</v>
      </c>
      <c r="B1335" s="395" t="s">
        <v>1032</v>
      </c>
      <c r="C1335" s="319" t="s">
        <v>53</v>
      </c>
      <c r="D1335" s="396">
        <v>15</v>
      </c>
      <c r="E1335" s="742">
        <v>6.5092560635769168</v>
      </c>
      <c r="F1335" s="611">
        <f t="shared" si="78"/>
        <v>97.638840953653755</v>
      </c>
    </row>
    <row r="1336" spans="1:6" ht="24">
      <c r="A1336" s="201">
        <v>24</v>
      </c>
      <c r="B1336" s="702" t="s">
        <v>1033</v>
      </c>
      <c r="C1336" s="695" t="s">
        <v>5</v>
      </c>
      <c r="D1336" s="696">
        <v>2</v>
      </c>
      <c r="E1336" s="742">
        <v>5.972417631394654</v>
      </c>
      <c r="F1336" s="611">
        <f t="shared" si="78"/>
        <v>11.944835262789308</v>
      </c>
    </row>
    <row r="1337" spans="1:6" ht="20.100000000000001" customHeight="1">
      <c r="A1337" s="201">
        <v>25</v>
      </c>
      <c r="B1337" s="195" t="s">
        <v>1034</v>
      </c>
      <c r="C1337" s="155" t="s">
        <v>9</v>
      </c>
      <c r="D1337" s="335">
        <v>12</v>
      </c>
      <c r="E1337" s="742">
        <v>1.9985077701011587</v>
      </c>
      <c r="F1337" s="611">
        <f t="shared" si="78"/>
        <v>23.982093241213903</v>
      </c>
    </row>
    <row r="1338" spans="1:6" ht="20.100000000000001" customHeight="1">
      <c r="A1338" s="201">
        <v>26</v>
      </c>
      <c r="B1338" s="195" t="s">
        <v>1035</v>
      </c>
      <c r="C1338" s="155" t="s">
        <v>9</v>
      </c>
      <c r="D1338" s="335">
        <v>3</v>
      </c>
      <c r="E1338" s="742">
        <v>2.6234166453221199</v>
      </c>
      <c r="F1338" s="611">
        <f t="shared" si="78"/>
        <v>7.8702499359663598</v>
      </c>
    </row>
    <row r="1339" spans="1:6" ht="20.100000000000001" customHeight="1">
      <c r="A1339" s="201">
        <v>1</v>
      </c>
      <c r="B1339" s="529" t="s">
        <v>2415</v>
      </c>
      <c r="C1339" s="154" t="s">
        <v>349</v>
      </c>
      <c r="D1339" s="290">
        <v>1</v>
      </c>
      <c r="E1339" s="171">
        <v>7025</v>
      </c>
      <c r="F1339" s="611">
        <f t="shared" ref="F1339" si="79">D1339*E1339</f>
        <v>7025</v>
      </c>
    </row>
    <row r="1340" spans="1:6" ht="18" customHeight="1">
      <c r="A1340" s="755"/>
      <c r="B1340" s="132" t="s">
        <v>627</v>
      </c>
      <c r="C1340" s="45"/>
      <c r="D1340" s="133"/>
      <c r="E1340" s="88"/>
      <c r="F1340" s="612">
        <f>SUM(F1313:F1339)</f>
        <v>17887.944548123458</v>
      </c>
    </row>
    <row r="1341" spans="1:6" ht="15">
      <c r="A1341" s="123"/>
      <c r="B1341" s="772" t="s">
        <v>1038</v>
      </c>
      <c r="C1341" s="772"/>
      <c r="D1341" s="772"/>
      <c r="E1341" s="772"/>
      <c r="F1341" s="772"/>
    </row>
    <row r="1342" spans="1:6" ht="24">
      <c r="A1342" s="201">
        <v>1</v>
      </c>
      <c r="B1342" s="408" t="s">
        <v>1039</v>
      </c>
      <c r="C1342" s="201" t="s">
        <v>3</v>
      </c>
      <c r="D1342" s="28">
        <v>79</v>
      </c>
      <c r="E1342" s="742">
        <v>0.67837273378984642</v>
      </c>
      <c r="F1342" s="611">
        <f t="shared" ref="F1342:F1379" si="80">D1342*E1342</f>
        <v>53.591445969397867</v>
      </c>
    </row>
    <row r="1343" spans="1:6" ht="15.75" customHeight="1">
      <c r="A1343" s="201">
        <v>2</v>
      </c>
      <c r="B1343" s="364" t="s">
        <v>435</v>
      </c>
      <c r="C1343" s="358" t="s">
        <v>3</v>
      </c>
      <c r="D1343" s="703">
        <v>28.6</v>
      </c>
      <c r="E1343" s="742">
        <v>3.0607285325763205</v>
      </c>
      <c r="F1343" s="611">
        <f t="shared" si="80"/>
        <v>87.536836031682768</v>
      </c>
    </row>
    <row r="1344" spans="1:6" ht="26.25" customHeight="1">
      <c r="A1344" s="201">
        <v>3</v>
      </c>
      <c r="B1344" s="243" t="s">
        <v>437</v>
      </c>
      <c r="C1344" s="201" t="s">
        <v>3</v>
      </c>
      <c r="D1344" s="249">
        <v>107.6</v>
      </c>
      <c r="E1344" s="742">
        <v>0.53453164387006979</v>
      </c>
      <c r="F1344" s="611">
        <f t="shared" si="80"/>
        <v>57.515604880419509</v>
      </c>
    </row>
    <row r="1345" spans="1:6" ht="20.45" customHeight="1">
      <c r="A1345" s="201">
        <v>4</v>
      </c>
      <c r="B1345" s="264" t="s">
        <v>1040</v>
      </c>
      <c r="C1345" s="695" t="s">
        <v>5</v>
      </c>
      <c r="D1345" s="704">
        <v>168</v>
      </c>
      <c r="E1345" s="742">
        <v>1.0394358089448212</v>
      </c>
      <c r="F1345" s="611">
        <f t="shared" si="80"/>
        <v>174.62521590272996</v>
      </c>
    </row>
    <row r="1346" spans="1:6" ht="20.45" customHeight="1">
      <c r="A1346" s="201">
        <v>5</v>
      </c>
      <c r="B1346" s="264" t="s">
        <v>1041</v>
      </c>
      <c r="C1346" s="695" t="s">
        <v>5</v>
      </c>
      <c r="D1346" s="705">
        <v>98.5</v>
      </c>
      <c r="E1346" s="742">
        <v>0.8675858682590567</v>
      </c>
      <c r="F1346" s="611">
        <f t="shared" si="80"/>
        <v>85.457208023517083</v>
      </c>
    </row>
    <row r="1347" spans="1:6" ht="20.45" customHeight="1">
      <c r="A1347" s="201">
        <v>6</v>
      </c>
      <c r="B1347" s="264" t="s">
        <v>1042</v>
      </c>
      <c r="C1347" s="695" t="s">
        <v>5</v>
      </c>
      <c r="D1347" s="705">
        <v>126.5</v>
      </c>
      <c r="E1347" s="742">
        <v>0.77384953697591263</v>
      </c>
      <c r="F1347" s="611">
        <f t="shared" si="80"/>
        <v>97.891966427452942</v>
      </c>
    </row>
    <row r="1348" spans="1:6" ht="20.45" customHeight="1">
      <c r="A1348" s="201">
        <v>7</v>
      </c>
      <c r="B1348" s="264" t="s">
        <v>1043</v>
      </c>
      <c r="C1348" s="695" t="s">
        <v>5</v>
      </c>
      <c r="D1348" s="704">
        <v>48</v>
      </c>
      <c r="E1348" s="742">
        <v>0.71135864945381644</v>
      </c>
      <c r="F1348" s="611">
        <f t="shared" si="80"/>
        <v>34.145215173783185</v>
      </c>
    </row>
    <row r="1349" spans="1:6" ht="20.45" customHeight="1">
      <c r="A1349" s="201">
        <v>8</v>
      </c>
      <c r="B1349" s="395" t="s">
        <v>1044</v>
      </c>
      <c r="C1349" s="706" t="s">
        <v>5</v>
      </c>
      <c r="D1349" s="707">
        <v>13.5</v>
      </c>
      <c r="E1349" s="742">
        <v>6.4579726910087638</v>
      </c>
      <c r="F1349" s="611">
        <f t="shared" si="80"/>
        <v>87.182631328618314</v>
      </c>
    </row>
    <row r="1350" spans="1:6" ht="20.45" customHeight="1">
      <c r="A1350" s="201">
        <v>9</v>
      </c>
      <c r="B1350" s="195" t="s">
        <v>1045</v>
      </c>
      <c r="C1350" s="155" t="s">
        <v>9</v>
      </c>
      <c r="D1350" s="608">
        <v>38</v>
      </c>
      <c r="E1350" s="742">
        <v>2.9995600818804755</v>
      </c>
      <c r="F1350" s="611">
        <f t="shared" si="80"/>
        <v>113.98328311145806</v>
      </c>
    </row>
    <row r="1351" spans="1:6" ht="20.25" customHeight="1">
      <c r="A1351" s="201">
        <v>10</v>
      </c>
      <c r="B1351" s="195" t="s">
        <v>1046</v>
      </c>
      <c r="C1351" s="155" t="s">
        <v>9</v>
      </c>
      <c r="D1351" s="608">
        <v>38</v>
      </c>
      <c r="E1351" s="742">
        <v>7.8113609402620181</v>
      </c>
      <c r="F1351" s="611">
        <f t="shared" si="80"/>
        <v>296.83171572995667</v>
      </c>
    </row>
    <row r="1352" spans="1:6" ht="27.75" customHeight="1">
      <c r="A1352" s="201">
        <v>11</v>
      </c>
      <c r="B1352" s="243" t="s">
        <v>1047</v>
      </c>
      <c r="C1352" s="201" t="s">
        <v>9</v>
      </c>
      <c r="D1352" s="616">
        <v>38</v>
      </c>
      <c r="E1352" s="742">
        <v>6.717770408625336</v>
      </c>
      <c r="F1352" s="611">
        <f t="shared" si="80"/>
        <v>255.27527552776277</v>
      </c>
    </row>
    <row r="1353" spans="1:6" s="257" customFormat="1" ht="30.75" customHeight="1">
      <c r="A1353" s="201">
        <v>12</v>
      </c>
      <c r="B1353" s="401" t="s">
        <v>1048</v>
      </c>
      <c r="C1353" s="227" t="s">
        <v>72</v>
      </c>
      <c r="D1353" s="402">
        <v>2</v>
      </c>
      <c r="E1353" s="742">
        <v>27.994778325011485</v>
      </c>
      <c r="F1353" s="611">
        <f t="shared" si="80"/>
        <v>55.989556650022969</v>
      </c>
    </row>
    <row r="1354" spans="1:6" s="172" customFormat="1" ht="24.75" customHeight="1">
      <c r="A1354" s="201">
        <v>13</v>
      </c>
      <c r="B1354" s="264" t="s">
        <v>1049</v>
      </c>
      <c r="C1354" s="695" t="s">
        <v>5</v>
      </c>
      <c r="D1354" s="704">
        <v>20</v>
      </c>
      <c r="E1354" s="742">
        <v>5.1638343854031667</v>
      </c>
      <c r="F1354" s="611">
        <f t="shared" si="80"/>
        <v>103.27668770806333</v>
      </c>
    </row>
    <row r="1355" spans="1:6" s="239" customFormat="1" ht="19.5" customHeight="1">
      <c r="A1355" s="201">
        <v>14</v>
      </c>
      <c r="B1355" s="237" t="s">
        <v>1050</v>
      </c>
      <c r="C1355" s="238" t="s">
        <v>9</v>
      </c>
      <c r="D1355" s="32">
        <v>6</v>
      </c>
      <c r="E1355" s="742">
        <v>18.284980703031007</v>
      </c>
      <c r="F1355" s="611">
        <f t="shared" si="80"/>
        <v>109.70988421818603</v>
      </c>
    </row>
    <row r="1356" spans="1:6" s="239" customFormat="1" ht="21.75" customHeight="1">
      <c r="A1356" s="201">
        <v>15</v>
      </c>
      <c r="B1356" s="237" t="s">
        <v>1051</v>
      </c>
      <c r="C1356" s="238" t="s">
        <v>9</v>
      </c>
      <c r="D1356" s="32">
        <v>1</v>
      </c>
      <c r="E1356" s="742">
        <v>13.298207878767732</v>
      </c>
      <c r="F1356" s="611">
        <f t="shared" si="80"/>
        <v>13.298207878767732</v>
      </c>
    </row>
    <row r="1357" spans="1:6" s="239" customFormat="1" ht="20.25" customHeight="1">
      <c r="A1357" s="201">
        <v>16</v>
      </c>
      <c r="B1357" s="237" t="s">
        <v>1052</v>
      </c>
      <c r="C1357" s="238" t="s">
        <v>9</v>
      </c>
      <c r="D1357" s="32">
        <v>3</v>
      </c>
      <c r="E1357" s="742">
        <v>12.58268721663973</v>
      </c>
      <c r="F1357" s="611">
        <f t="shared" si="80"/>
        <v>37.748061649919194</v>
      </c>
    </row>
    <row r="1358" spans="1:6" s="240" customFormat="1" ht="43.5" customHeight="1">
      <c r="A1358" s="201">
        <v>17</v>
      </c>
      <c r="B1358" s="173" t="s">
        <v>1053</v>
      </c>
      <c r="C1358" s="201" t="s">
        <v>3</v>
      </c>
      <c r="D1358" s="443">
        <v>154</v>
      </c>
      <c r="E1358" s="742">
        <v>0.5806658441478364</v>
      </c>
      <c r="F1358" s="611">
        <f t="shared" si="80"/>
        <v>89.422539998766808</v>
      </c>
    </row>
    <row r="1359" spans="1:6" s="204" customFormat="1" ht="24">
      <c r="A1359" s="201">
        <v>18</v>
      </c>
      <c r="B1359" s="408" t="s">
        <v>1054</v>
      </c>
      <c r="C1359" s="201" t="s">
        <v>3</v>
      </c>
      <c r="D1359" s="28">
        <v>79</v>
      </c>
      <c r="E1359" s="742">
        <v>0.6876767011508591</v>
      </c>
      <c r="F1359" s="611">
        <f t="shared" si="80"/>
        <v>54.326459390917869</v>
      </c>
    </row>
    <row r="1360" spans="1:6" s="403" customFormat="1" ht="19.5" customHeight="1">
      <c r="A1360" s="201">
        <v>19</v>
      </c>
      <c r="B1360" s="364" t="s">
        <v>435</v>
      </c>
      <c r="C1360" s="358" t="s">
        <v>3</v>
      </c>
      <c r="D1360" s="708">
        <v>15</v>
      </c>
      <c r="E1360" s="742">
        <v>3.0607285325763205</v>
      </c>
      <c r="F1360" s="611">
        <f t="shared" si="80"/>
        <v>45.910927988644808</v>
      </c>
    </row>
    <row r="1361" spans="1:6" s="204" customFormat="1" ht="18.75" customHeight="1">
      <c r="A1361" s="201">
        <v>20</v>
      </c>
      <c r="B1361" s="408" t="s">
        <v>377</v>
      </c>
      <c r="C1361" s="201" t="s">
        <v>11</v>
      </c>
      <c r="D1361" s="28">
        <v>169</v>
      </c>
      <c r="E1361" s="742">
        <v>1.9735736576936924</v>
      </c>
      <c r="F1361" s="611">
        <f t="shared" si="80"/>
        <v>333.53394815023404</v>
      </c>
    </row>
    <row r="1362" spans="1:6" s="310" customFormat="1" ht="24" customHeight="1">
      <c r="A1362" s="201">
        <v>21</v>
      </c>
      <c r="B1362" s="243" t="s">
        <v>941</v>
      </c>
      <c r="C1362" s="307" t="s">
        <v>7</v>
      </c>
      <c r="D1362" s="346">
        <v>138.25</v>
      </c>
      <c r="E1362" s="742">
        <v>1.5612137254887131</v>
      </c>
      <c r="F1362" s="611">
        <f t="shared" si="80"/>
        <v>215.83779754881459</v>
      </c>
    </row>
    <row r="1363" spans="1:6" s="204" customFormat="1" ht="24">
      <c r="A1363" s="201">
        <v>22</v>
      </c>
      <c r="B1363" s="243" t="s">
        <v>321</v>
      </c>
      <c r="C1363" s="201" t="s">
        <v>3</v>
      </c>
      <c r="D1363" s="28">
        <v>2.58</v>
      </c>
      <c r="E1363" s="742">
        <v>44.080047498305071</v>
      </c>
      <c r="F1363" s="611">
        <f t="shared" si="80"/>
        <v>113.72652254562709</v>
      </c>
    </row>
    <row r="1364" spans="1:6" s="204" customFormat="1" ht="24">
      <c r="A1364" s="201">
        <v>23</v>
      </c>
      <c r="B1364" s="408" t="s">
        <v>1055</v>
      </c>
      <c r="C1364" s="201" t="s">
        <v>3</v>
      </c>
      <c r="D1364" s="28">
        <v>7.2</v>
      </c>
      <c r="E1364" s="742">
        <v>91.399527485875282</v>
      </c>
      <c r="F1364" s="611">
        <f t="shared" si="80"/>
        <v>658.076597898302</v>
      </c>
    </row>
    <row r="1365" spans="1:6" s="204" customFormat="1" ht="15.75" customHeight="1">
      <c r="A1365" s="201">
        <v>24</v>
      </c>
      <c r="B1365" s="404" t="s">
        <v>46</v>
      </c>
      <c r="C1365" s="201" t="s">
        <v>7</v>
      </c>
      <c r="D1365" s="76">
        <v>1.4E-2</v>
      </c>
      <c r="E1365" s="742">
        <v>416.61112438793452</v>
      </c>
      <c r="F1365" s="611">
        <f t="shared" si="80"/>
        <v>5.8325557414310838</v>
      </c>
    </row>
    <row r="1366" spans="1:6" s="204" customFormat="1" ht="17.25" customHeight="1">
      <c r="A1366" s="201">
        <v>25</v>
      </c>
      <c r="B1366" s="404" t="s">
        <v>14</v>
      </c>
      <c r="C1366" s="201" t="s">
        <v>7</v>
      </c>
      <c r="D1366" s="76">
        <v>0.59599999999999997</v>
      </c>
      <c r="E1366" s="742">
        <v>416.61112438793452</v>
      </c>
      <c r="F1366" s="611">
        <f t="shared" si="80"/>
        <v>248.30023013520898</v>
      </c>
    </row>
    <row r="1367" spans="1:6" s="204" customFormat="1" ht="24">
      <c r="A1367" s="201">
        <v>26</v>
      </c>
      <c r="B1367" s="408" t="s">
        <v>1056</v>
      </c>
      <c r="C1367" s="201" t="s">
        <v>3</v>
      </c>
      <c r="D1367" s="616">
        <v>7.2</v>
      </c>
      <c r="E1367" s="742">
        <v>118.14202405761934</v>
      </c>
      <c r="F1367" s="611">
        <f t="shared" si="80"/>
        <v>850.62257321485924</v>
      </c>
    </row>
    <row r="1368" spans="1:6" s="204" customFormat="1" ht="15.75" customHeight="1">
      <c r="A1368" s="201">
        <v>27</v>
      </c>
      <c r="B1368" s="404" t="s">
        <v>46</v>
      </c>
      <c r="C1368" s="201" t="s">
        <v>7</v>
      </c>
      <c r="D1368" s="76">
        <v>1.4E-2</v>
      </c>
      <c r="E1368" s="742">
        <v>416.61112438793452</v>
      </c>
      <c r="F1368" s="611">
        <f t="shared" si="80"/>
        <v>5.8325557414310838</v>
      </c>
    </row>
    <row r="1369" spans="1:6" s="204" customFormat="1" ht="17.25" customHeight="1">
      <c r="A1369" s="201">
        <v>28</v>
      </c>
      <c r="B1369" s="404" t="s">
        <v>14</v>
      </c>
      <c r="C1369" s="201" t="s">
        <v>7</v>
      </c>
      <c r="D1369" s="76">
        <v>0.50900000000000001</v>
      </c>
      <c r="E1369" s="742">
        <v>416.61112438793452</v>
      </c>
      <c r="F1369" s="611">
        <f t="shared" si="80"/>
        <v>212.05506231345868</v>
      </c>
    </row>
    <row r="1370" spans="1:6" s="204" customFormat="1" ht="24" customHeight="1">
      <c r="A1370" s="201">
        <v>29</v>
      </c>
      <c r="B1370" s="408" t="s">
        <v>909</v>
      </c>
      <c r="C1370" s="201" t="s">
        <v>4</v>
      </c>
      <c r="D1370" s="28">
        <v>24.4</v>
      </c>
      <c r="E1370" s="742">
        <v>5.2236041459238391</v>
      </c>
      <c r="F1370" s="611">
        <f t="shared" si="80"/>
        <v>127.45594116054167</v>
      </c>
    </row>
    <row r="1371" spans="1:6" s="204" customFormat="1" ht="28.5" customHeight="1">
      <c r="A1371" s="201">
        <v>30</v>
      </c>
      <c r="B1371" s="635" t="s">
        <v>910</v>
      </c>
      <c r="C1371" s="319" t="s">
        <v>4</v>
      </c>
      <c r="D1371" s="28">
        <v>24.4</v>
      </c>
      <c r="E1371" s="742">
        <v>1.2748141054507616</v>
      </c>
      <c r="F1371" s="611">
        <f t="shared" si="80"/>
        <v>31.10546417299858</v>
      </c>
    </row>
    <row r="1372" spans="1:6" s="204" customFormat="1" ht="24">
      <c r="A1372" s="201">
        <v>31</v>
      </c>
      <c r="B1372" s="632" t="s">
        <v>1057</v>
      </c>
      <c r="C1372" s="201" t="s">
        <v>3</v>
      </c>
      <c r="D1372" s="28">
        <v>9.1</v>
      </c>
      <c r="E1372" s="742">
        <v>151.21562624972108</v>
      </c>
      <c r="F1372" s="611">
        <f t="shared" si="80"/>
        <v>1376.0621988724617</v>
      </c>
    </row>
    <row r="1373" spans="1:6" s="204" customFormat="1" ht="18" customHeight="1">
      <c r="A1373" s="201">
        <v>32</v>
      </c>
      <c r="B1373" s="404" t="s">
        <v>46</v>
      </c>
      <c r="C1373" s="201" t="s">
        <v>7</v>
      </c>
      <c r="D1373" s="76">
        <v>0.02</v>
      </c>
      <c r="E1373" s="742">
        <v>416.61112438793452</v>
      </c>
      <c r="F1373" s="611">
        <f t="shared" si="80"/>
        <v>8.3322224877586901</v>
      </c>
    </row>
    <row r="1374" spans="1:6" s="204" customFormat="1" ht="17.25" customHeight="1">
      <c r="A1374" s="201">
        <v>33</v>
      </c>
      <c r="B1374" s="404" t="s">
        <v>14</v>
      </c>
      <c r="C1374" s="201" t="s">
        <v>7</v>
      </c>
      <c r="D1374" s="76">
        <v>1.0049999999999999</v>
      </c>
      <c r="E1374" s="742">
        <v>416.61112438793452</v>
      </c>
      <c r="F1374" s="611">
        <f t="shared" si="80"/>
        <v>418.69418000987417</v>
      </c>
    </row>
    <row r="1375" spans="1:6" s="204" customFormat="1" ht="36">
      <c r="A1375" s="201">
        <v>34</v>
      </c>
      <c r="B1375" s="43" t="s">
        <v>1058</v>
      </c>
      <c r="C1375" s="201" t="s">
        <v>3</v>
      </c>
      <c r="D1375" s="28">
        <v>0.7</v>
      </c>
      <c r="E1375" s="742">
        <v>170.97440524351416</v>
      </c>
      <c r="F1375" s="611">
        <f t="shared" si="80"/>
        <v>119.6820836704599</v>
      </c>
    </row>
    <row r="1376" spans="1:6" s="204" customFormat="1" ht="17.25" customHeight="1">
      <c r="A1376" s="201">
        <v>35</v>
      </c>
      <c r="B1376" s="404" t="s">
        <v>26</v>
      </c>
      <c r="C1376" s="201" t="s">
        <v>7</v>
      </c>
      <c r="D1376" s="76">
        <v>5.8000000000000003E-2</v>
      </c>
      <c r="E1376" s="742">
        <v>416.61112438793452</v>
      </c>
      <c r="F1376" s="611">
        <f t="shared" si="80"/>
        <v>24.163445214500204</v>
      </c>
    </row>
    <row r="1377" spans="1:6" s="406" customFormat="1" ht="24">
      <c r="A1377" s="201">
        <v>36</v>
      </c>
      <c r="B1377" s="709" t="s">
        <v>1059</v>
      </c>
      <c r="C1377" s="706" t="s">
        <v>9</v>
      </c>
      <c r="D1377" s="707">
        <v>1</v>
      </c>
      <c r="E1377" s="742">
        <v>82.103285102144966</v>
      </c>
      <c r="F1377" s="611">
        <f t="shared" si="80"/>
        <v>82.103285102144966</v>
      </c>
    </row>
    <row r="1378" spans="1:6" s="204" customFormat="1" ht="22.5" customHeight="1">
      <c r="A1378" s="201">
        <v>37</v>
      </c>
      <c r="B1378" s="635" t="s">
        <v>810</v>
      </c>
      <c r="C1378" s="201" t="s">
        <v>4</v>
      </c>
      <c r="D1378" s="28">
        <v>95</v>
      </c>
      <c r="E1378" s="742">
        <v>5.9532857189311672</v>
      </c>
      <c r="F1378" s="611">
        <f t="shared" si="80"/>
        <v>565.56214329846091</v>
      </c>
    </row>
    <row r="1379" spans="1:6" s="204" customFormat="1" ht="22.5" customHeight="1">
      <c r="A1379" s="201">
        <v>38</v>
      </c>
      <c r="B1379" s="635" t="s">
        <v>1060</v>
      </c>
      <c r="C1379" s="319" t="s">
        <v>4</v>
      </c>
      <c r="D1379" s="28">
        <v>95</v>
      </c>
      <c r="E1379" s="742">
        <v>1.2748141054507616</v>
      </c>
      <c r="F1379" s="611">
        <f t="shared" si="80"/>
        <v>121.10734001782235</v>
      </c>
    </row>
    <row r="1380" spans="1:6" s="204" customFormat="1" ht="21.75" customHeight="1">
      <c r="A1380" s="201">
        <v>1</v>
      </c>
      <c r="B1380" s="635" t="s">
        <v>2414</v>
      </c>
      <c r="C1380" s="154" t="s">
        <v>349</v>
      </c>
      <c r="D1380" s="67">
        <v>2</v>
      </c>
      <c r="E1380" s="240">
        <v>320</v>
      </c>
      <c r="F1380" s="611">
        <f t="shared" ref="F1380" si="81">D1380*E1380</f>
        <v>640</v>
      </c>
    </row>
    <row r="1381" spans="1:6" ht="15.75" customHeight="1">
      <c r="A1381" s="755"/>
      <c r="B1381" s="132" t="s">
        <v>1061</v>
      </c>
      <c r="C1381" s="45"/>
      <c r="D1381" s="133"/>
      <c r="E1381" s="44"/>
      <c r="F1381" s="612">
        <f>SUM(F1342:F1380)</f>
        <v>8011.8048708864562</v>
      </c>
    </row>
    <row r="1382" spans="1:6" ht="15">
      <c r="A1382" s="42"/>
      <c r="B1382" s="775" t="s">
        <v>1062</v>
      </c>
      <c r="C1382" s="775"/>
      <c r="D1382" s="775"/>
      <c r="E1382" s="775"/>
      <c r="F1382" s="775"/>
    </row>
    <row r="1383" spans="1:6" ht="18.95" customHeight="1">
      <c r="A1383" s="201">
        <v>1</v>
      </c>
      <c r="B1383" s="243" t="s">
        <v>1063</v>
      </c>
      <c r="C1383" s="201" t="s">
        <v>3</v>
      </c>
      <c r="D1383" s="249">
        <v>4</v>
      </c>
      <c r="E1383" s="742">
        <v>3.0607285325763205</v>
      </c>
      <c r="F1383" s="611">
        <f t="shared" ref="F1383:F1401" si="82">D1383*E1383</f>
        <v>12.242914130305282</v>
      </c>
    </row>
    <row r="1384" spans="1:6" ht="18.95" customHeight="1">
      <c r="A1384" s="201">
        <v>2</v>
      </c>
      <c r="B1384" s="408" t="s">
        <v>444</v>
      </c>
      <c r="C1384" s="201" t="s">
        <v>11</v>
      </c>
      <c r="D1384" s="249">
        <v>4</v>
      </c>
      <c r="E1384" s="742">
        <v>1.9735736576936924</v>
      </c>
      <c r="F1384" s="611">
        <f t="shared" si="82"/>
        <v>7.8942946307747697</v>
      </c>
    </row>
    <row r="1385" spans="1:6" ht="18.95" customHeight="1">
      <c r="A1385" s="201">
        <v>3</v>
      </c>
      <c r="B1385" s="408" t="s">
        <v>445</v>
      </c>
      <c r="C1385" s="201" t="s">
        <v>3</v>
      </c>
      <c r="D1385" s="249">
        <v>3.6</v>
      </c>
      <c r="E1385" s="742">
        <v>56.056412723252166</v>
      </c>
      <c r="F1385" s="611">
        <f t="shared" si="82"/>
        <v>201.8030858037078</v>
      </c>
    </row>
    <row r="1386" spans="1:6" ht="18.95" customHeight="1">
      <c r="A1386" s="201">
        <v>4</v>
      </c>
      <c r="B1386" s="243" t="s">
        <v>446</v>
      </c>
      <c r="C1386" s="201" t="s">
        <v>7</v>
      </c>
      <c r="D1386" s="314">
        <v>0.41049999999999998</v>
      </c>
      <c r="E1386" s="742">
        <v>677.20385486146483</v>
      </c>
      <c r="F1386" s="611">
        <f t="shared" si="82"/>
        <v>277.99218242063131</v>
      </c>
    </row>
    <row r="1387" spans="1:6" ht="18.95" customHeight="1">
      <c r="A1387" s="201">
        <v>5</v>
      </c>
      <c r="B1387" s="382" t="s">
        <v>447</v>
      </c>
      <c r="C1387" s="641" t="s">
        <v>7</v>
      </c>
      <c r="D1387" s="692">
        <v>0.41049999999999998</v>
      </c>
      <c r="E1387" s="742">
        <v>41.70408232123404</v>
      </c>
      <c r="F1387" s="611">
        <f t="shared" si="82"/>
        <v>17.119525792866572</v>
      </c>
    </row>
    <row r="1388" spans="1:6" ht="18.95" customHeight="1">
      <c r="A1388" s="201">
        <v>6</v>
      </c>
      <c r="B1388" s="408" t="s">
        <v>452</v>
      </c>
      <c r="C1388" s="201" t="s">
        <v>9</v>
      </c>
      <c r="D1388" s="249">
        <v>1</v>
      </c>
      <c r="E1388" s="742">
        <v>0.78113609402620177</v>
      </c>
      <c r="F1388" s="611">
        <f t="shared" si="82"/>
        <v>0.78113609402620177</v>
      </c>
    </row>
    <row r="1389" spans="1:6" ht="18.95" customHeight="1">
      <c r="A1389" s="201">
        <v>7</v>
      </c>
      <c r="B1389" s="408" t="s">
        <v>453</v>
      </c>
      <c r="C1389" s="201" t="s">
        <v>9</v>
      </c>
      <c r="D1389" s="249">
        <v>3</v>
      </c>
      <c r="E1389" s="742">
        <v>2.3434082820786055</v>
      </c>
      <c r="F1389" s="611">
        <f t="shared" si="82"/>
        <v>7.0302248462358161</v>
      </c>
    </row>
    <row r="1390" spans="1:6" ht="18.95" customHeight="1">
      <c r="A1390" s="201">
        <v>8</v>
      </c>
      <c r="B1390" s="243" t="s">
        <v>448</v>
      </c>
      <c r="C1390" s="201" t="s">
        <v>6</v>
      </c>
      <c r="D1390" s="710">
        <v>85</v>
      </c>
      <c r="E1390" s="742">
        <v>10.047761917337079</v>
      </c>
      <c r="F1390" s="611">
        <f t="shared" si="82"/>
        <v>854.05976297365169</v>
      </c>
    </row>
    <row r="1391" spans="1:6" ht="36">
      <c r="A1391" s="201">
        <v>9</v>
      </c>
      <c r="B1391" s="408" t="s">
        <v>1064</v>
      </c>
      <c r="C1391" s="201" t="s">
        <v>3</v>
      </c>
      <c r="D1391" s="249">
        <v>9.6</v>
      </c>
      <c r="E1391" s="742">
        <v>0.6883101640904189</v>
      </c>
      <c r="F1391" s="611">
        <f t="shared" si="82"/>
        <v>6.6077775752680212</v>
      </c>
    </row>
    <row r="1392" spans="1:6" ht="18.95" customHeight="1">
      <c r="A1392" s="201">
        <v>10</v>
      </c>
      <c r="B1392" s="70" t="s">
        <v>1065</v>
      </c>
      <c r="C1392" s="307" t="s">
        <v>509</v>
      </c>
      <c r="D1392" s="409">
        <v>17.28</v>
      </c>
      <c r="E1392" s="742">
        <v>0.52040457516290439</v>
      </c>
      <c r="F1392" s="611">
        <f t="shared" si="82"/>
        <v>8.9925910588149893</v>
      </c>
    </row>
    <row r="1393" spans="1:6" ht="18.95" customHeight="1">
      <c r="A1393" s="201">
        <v>11</v>
      </c>
      <c r="B1393" s="711" t="s">
        <v>510</v>
      </c>
      <c r="C1393" s="712" t="s">
        <v>6</v>
      </c>
      <c r="D1393" s="713">
        <v>32</v>
      </c>
      <c r="E1393" s="742">
        <v>0.36569743506106689</v>
      </c>
      <c r="F1393" s="611">
        <f t="shared" si="82"/>
        <v>11.70231792195414</v>
      </c>
    </row>
    <row r="1394" spans="1:6" ht="24">
      <c r="A1394" s="201">
        <v>12</v>
      </c>
      <c r="B1394" s="289" t="s">
        <v>1066</v>
      </c>
      <c r="C1394" s="154" t="s">
        <v>9</v>
      </c>
      <c r="D1394" s="294">
        <v>3</v>
      </c>
      <c r="E1394" s="742">
        <v>12.267657821387544</v>
      </c>
      <c r="F1394" s="611">
        <f t="shared" si="82"/>
        <v>36.802973464162633</v>
      </c>
    </row>
    <row r="1395" spans="1:6" ht="18.95" customHeight="1">
      <c r="A1395" s="201">
        <v>13</v>
      </c>
      <c r="B1395" s="141" t="s">
        <v>196</v>
      </c>
      <c r="C1395" s="154" t="s">
        <v>9</v>
      </c>
      <c r="D1395" s="67">
        <v>1</v>
      </c>
      <c r="E1395" s="742">
        <v>1.9597694000753023</v>
      </c>
      <c r="F1395" s="611">
        <f t="shared" si="82"/>
        <v>1.9597694000753023</v>
      </c>
    </row>
    <row r="1396" spans="1:6" ht="18.95" customHeight="1">
      <c r="A1396" s="201">
        <v>14</v>
      </c>
      <c r="B1396" s="141" t="s">
        <v>331</v>
      </c>
      <c r="C1396" s="142" t="s">
        <v>9</v>
      </c>
      <c r="D1396" s="143">
        <v>1</v>
      </c>
      <c r="E1396" s="742">
        <v>0.23434082820786056</v>
      </c>
      <c r="F1396" s="611">
        <f t="shared" si="82"/>
        <v>0.23434082820786056</v>
      </c>
    </row>
    <row r="1397" spans="1:6" ht="18.95" customHeight="1">
      <c r="A1397" s="201">
        <v>15</v>
      </c>
      <c r="B1397" s="141" t="s">
        <v>234</v>
      </c>
      <c r="C1397" s="142" t="s">
        <v>9</v>
      </c>
      <c r="D1397" s="143">
        <v>1</v>
      </c>
      <c r="E1397" s="742">
        <v>0.31245443761048075</v>
      </c>
      <c r="F1397" s="611">
        <f t="shared" si="82"/>
        <v>0.31245443761048075</v>
      </c>
    </row>
    <row r="1398" spans="1:6" ht="18.95" customHeight="1">
      <c r="A1398" s="201">
        <v>16</v>
      </c>
      <c r="B1398" s="141" t="s">
        <v>330</v>
      </c>
      <c r="C1398" s="142" t="s">
        <v>53</v>
      </c>
      <c r="D1398" s="57">
        <v>25</v>
      </c>
      <c r="E1398" s="742">
        <v>2.149392338014493</v>
      </c>
      <c r="F1398" s="611">
        <f t="shared" si="82"/>
        <v>53.734808450362323</v>
      </c>
    </row>
    <row r="1399" spans="1:6" ht="18.95" customHeight="1">
      <c r="A1399" s="201">
        <v>17</v>
      </c>
      <c r="B1399" s="146" t="s">
        <v>181</v>
      </c>
      <c r="C1399" s="147" t="s">
        <v>53</v>
      </c>
      <c r="D1399" s="148">
        <v>25</v>
      </c>
      <c r="E1399" s="742">
        <v>0.14580854267634535</v>
      </c>
      <c r="F1399" s="611">
        <f t="shared" si="82"/>
        <v>3.6452135669086339</v>
      </c>
    </row>
    <row r="1400" spans="1:6" ht="24">
      <c r="A1400" s="201">
        <v>18</v>
      </c>
      <c r="B1400" s="141" t="s">
        <v>1067</v>
      </c>
      <c r="C1400" s="142" t="s">
        <v>53</v>
      </c>
      <c r="D1400" s="143">
        <v>20</v>
      </c>
      <c r="E1400" s="742">
        <v>2.4149786099834016</v>
      </c>
      <c r="F1400" s="611">
        <f t="shared" si="82"/>
        <v>48.299572199668035</v>
      </c>
    </row>
    <row r="1401" spans="1:6" ht="18.95" customHeight="1">
      <c r="A1401" s="201">
        <v>19</v>
      </c>
      <c r="B1401" s="146" t="s">
        <v>181</v>
      </c>
      <c r="C1401" s="147" t="s">
        <v>53</v>
      </c>
      <c r="D1401" s="148">
        <v>20</v>
      </c>
      <c r="E1401" s="742">
        <v>0.14580854267634535</v>
      </c>
      <c r="F1401" s="611">
        <f t="shared" si="82"/>
        <v>2.9161708535269071</v>
      </c>
    </row>
    <row r="1402" spans="1:6" ht="18.95" customHeight="1">
      <c r="A1402" s="201">
        <v>20</v>
      </c>
      <c r="B1402" s="141" t="s">
        <v>196</v>
      </c>
      <c r="C1402" s="154" t="s">
        <v>9</v>
      </c>
      <c r="D1402" s="67">
        <v>1</v>
      </c>
      <c r="E1402" s="742">
        <v>1.9597694000753023</v>
      </c>
      <c r="F1402" s="611">
        <f t="shared" ref="F1402" si="83">D1402*E1402</f>
        <v>1.9597694000753023</v>
      </c>
    </row>
    <row r="1403" spans="1:6" ht="18.95" customHeight="1">
      <c r="A1403" s="756"/>
      <c r="B1403" s="714" t="s">
        <v>628</v>
      </c>
      <c r="C1403" s="715"/>
      <c r="D1403" s="716"/>
      <c r="E1403" s="51"/>
      <c r="F1403" s="612">
        <f>SUM(F1383:F1402)</f>
        <v>1556.0908858488344</v>
      </c>
    </row>
    <row r="1404" spans="1:6" ht="15">
      <c r="A1404" s="42"/>
      <c r="B1404" s="775" t="s">
        <v>1068</v>
      </c>
      <c r="C1404" s="775"/>
      <c r="D1404" s="775"/>
      <c r="E1404" s="775"/>
      <c r="F1404" s="775"/>
    </row>
    <row r="1405" spans="1:6" ht="36">
      <c r="A1405" s="201">
        <v>1</v>
      </c>
      <c r="B1405" s="412" t="s">
        <v>368</v>
      </c>
      <c r="C1405" s="201" t="s">
        <v>9</v>
      </c>
      <c r="D1405" s="203">
        <v>68</v>
      </c>
      <c r="E1405" s="742">
        <v>117.94187418176489</v>
      </c>
      <c r="F1405" s="611">
        <f t="shared" ref="F1405:F1427" si="84">D1405*E1405</f>
        <v>8020.0474443600124</v>
      </c>
    </row>
    <row r="1406" spans="1:6" ht="21" customHeight="1">
      <c r="A1406" s="154">
        <v>2</v>
      </c>
      <c r="B1406" s="243" t="s">
        <v>369</v>
      </c>
      <c r="C1406" s="201" t="s">
        <v>9</v>
      </c>
      <c r="D1406" s="309">
        <v>68</v>
      </c>
      <c r="E1406" s="742">
        <v>9.7988470003765116</v>
      </c>
      <c r="F1406" s="611">
        <f t="shared" si="84"/>
        <v>666.32159602560273</v>
      </c>
    </row>
    <row r="1407" spans="1:6" ht="21" customHeight="1">
      <c r="A1407" s="154">
        <v>3</v>
      </c>
      <c r="B1407" s="146" t="s">
        <v>370</v>
      </c>
      <c r="C1407" s="201" t="s">
        <v>9</v>
      </c>
      <c r="D1407" s="309">
        <v>68</v>
      </c>
      <c r="E1407" s="742">
        <v>46.362239077342842</v>
      </c>
      <c r="F1407" s="611">
        <f t="shared" si="84"/>
        <v>3152.6322572593131</v>
      </c>
    </row>
    <row r="1408" spans="1:6" ht="21" customHeight="1">
      <c r="A1408" s="154">
        <v>4</v>
      </c>
      <c r="B1408" s="144" t="s">
        <v>394</v>
      </c>
      <c r="C1408" s="201" t="s">
        <v>9</v>
      </c>
      <c r="D1408" s="309">
        <v>68</v>
      </c>
      <c r="E1408" s="742">
        <v>3.5536555140271666</v>
      </c>
      <c r="F1408" s="611">
        <f t="shared" si="84"/>
        <v>241.64857495384734</v>
      </c>
    </row>
    <row r="1409" spans="1:6" ht="21" customHeight="1">
      <c r="A1409" s="154">
        <v>5</v>
      </c>
      <c r="B1409" s="243" t="s">
        <v>371</v>
      </c>
      <c r="C1409" s="201" t="s">
        <v>9</v>
      </c>
      <c r="D1409" s="309">
        <v>68</v>
      </c>
      <c r="E1409" s="742">
        <v>3.2373038105564169</v>
      </c>
      <c r="F1409" s="611">
        <f t="shared" si="84"/>
        <v>220.13665911783636</v>
      </c>
    </row>
    <row r="1410" spans="1:6" ht="21" customHeight="1">
      <c r="A1410" s="154">
        <v>6</v>
      </c>
      <c r="B1410" s="408" t="s">
        <v>1069</v>
      </c>
      <c r="C1410" s="201" t="s">
        <v>53</v>
      </c>
      <c r="D1410" s="203">
        <v>680</v>
      </c>
      <c r="E1410" s="742">
        <v>0.89119302563838898</v>
      </c>
      <c r="F1410" s="611">
        <f t="shared" si="84"/>
        <v>606.01125743410455</v>
      </c>
    </row>
    <row r="1411" spans="1:6" ht="21" customHeight="1">
      <c r="A1411" s="154">
        <v>7</v>
      </c>
      <c r="B1411" s="408" t="s">
        <v>372</v>
      </c>
      <c r="C1411" s="201" t="s">
        <v>53</v>
      </c>
      <c r="D1411" s="203">
        <v>136</v>
      </c>
      <c r="E1411" s="742">
        <v>4.4016977351974003</v>
      </c>
      <c r="F1411" s="611">
        <f t="shared" si="84"/>
        <v>598.63089198684645</v>
      </c>
    </row>
    <row r="1412" spans="1:6" ht="21" customHeight="1">
      <c r="A1412" s="154">
        <v>8</v>
      </c>
      <c r="B1412" s="408" t="s">
        <v>381</v>
      </c>
      <c r="C1412" s="201" t="s">
        <v>53</v>
      </c>
      <c r="D1412" s="203">
        <v>1700</v>
      </c>
      <c r="E1412" s="742">
        <v>2.3993558881028778</v>
      </c>
      <c r="F1412" s="611">
        <f t="shared" si="84"/>
        <v>4078.9050097748923</v>
      </c>
    </row>
    <row r="1413" spans="1:6" ht="21" customHeight="1">
      <c r="A1413" s="154">
        <v>9</v>
      </c>
      <c r="B1413" s="408" t="s">
        <v>373</v>
      </c>
      <c r="C1413" s="201" t="s">
        <v>3</v>
      </c>
      <c r="D1413" s="249">
        <v>374.4</v>
      </c>
      <c r="E1413" s="742">
        <v>0.9465249656117567</v>
      </c>
      <c r="F1413" s="611">
        <f t="shared" si="84"/>
        <v>354.37894712504169</v>
      </c>
    </row>
    <row r="1414" spans="1:6" ht="21" customHeight="1">
      <c r="A1414" s="154">
        <v>10</v>
      </c>
      <c r="B1414" s="243" t="s">
        <v>374</v>
      </c>
      <c r="C1414" s="201" t="s">
        <v>3</v>
      </c>
      <c r="D1414" s="203">
        <v>34</v>
      </c>
      <c r="E1414" s="742">
        <v>7.7114459132442361</v>
      </c>
      <c r="F1414" s="611">
        <f t="shared" si="84"/>
        <v>262.18916105030405</v>
      </c>
    </row>
    <row r="1415" spans="1:6" ht="21" customHeight="1">
      <c r="A1415" s="154">
        <v>11</v>
      </c>
      <c r="B1415" s="243" t="s">
        <v>1070</v>
      </c>
      <c r="C1415" s="201" t="s">
        <v>53</v>
      </c>
      <c r="D1415" s="203">
        <v>374.4</v>
      </c>
      <c r="E1415" s="742">
        <v>2.0596747466994945</v>
      </c>
      <c r="F1415" s="611">
        <f t="shared" si="84"/>
        <v>771.14222516429072</v>
      </c>
    </row>
    <row r="1416" spans="1:6" ht="21" customHeight="1">
      <c r="A1416" s="154">
        <v>12</v>
      </c>
      <c r="B1416" s="408" t="s">
        <v>375</v>
      </c>
      <c r="C1416" s="201" t="s">
        <v>53</v>
      </c>
      <c r="D1416" s="203">
        <v>1700</v>
      </c>
      <c r="E1416" s="742">
        <v>1.0556107485606796</v>
      </c>
      <c r="F1416" s="611">
        <f t="shared" si="84"/>
        <v>1794.5382725531554</v>
      </c>
    </row>
    <row r="1417" spans="1:6" ht="21" customHeight="1">
      <c r="A1417" s="154">
        <v>13</v>
      </c>
      <c r="B1417" s="408" t="s">
        <v>566</v>
      </c>
      <c r="C1417" s="201" t="s">
        <v>53</v>
      </c>
      <c r="D1417" s="203">
        <v>136</v>
      </c>
      <c r="E1417" s="742">
        <v>2.8053555991793715</v>
      </c>
      <c r="F1417" s="611">
        <f t="shared" si="84"/>
        <v>381.52836148839452</v>
      </c>
    </row>
    <row r="1418" spans="1:6" ht="21" customHeight="1">
      <c r="A1418" s="154">
        <v>14</v>
      </c>
      <c r="B1418" s="369" t="s">
        <v>364</v>
      </c>
      <c r="C1418" s="370" t="s">
        <v>53</v>
      </c>
      <c r="D1418" s="371">
        <v>1560</v>
      </c>
      <c r="E1418" s="742">
        <v>0.15622721880524038</v>
      </c>
      <c r="F1418" s="611">
        <f t="shared" si="84"/>
        <v>243.71446133617499</v>
      </c>
    </row>
    <row r="1419" spans="1:6" ht="21" customHeight="1">
      <c r="A1419" s="154">
        <v>15</v>
      </c>
      <c r="B1419" s="412" t="s">
        <v>376</v>
      </c>
      <c r="C1419" s="201" t="s">
        <v>3</v>
      </c>
      <c r="D1419" s="309">
        <v>34</v>
      </c>
      <c r="E1419" s="742">
        <v>46.562585201589066</v>
      </c>
      <c r="F1419" s="611">
        <f t="shared" si="84"/>
        <v>1583.1278968540282</v>
      </c>
    </row>
    <row r="1420" spans="1:6" ht="21" customHeight="1">
      <c r="A1420" s="154">
        <v>16</v>
      </c>
      <c r="B1420" s="408" t="s">
        <v>377</v>
      </c>
      <c r="C1420" s="201" t="s">
        <v>11</v>
      </c>
      <c r="D1420" s="249">
        <v>280.8</v>
      </c>
      <c r="E1420" s="742">
        <v>1.9735736576936924</v>
      </c>
      <c r="F1420" s="611">
        <f t="shared" si="84"/>
        <v>554.17948308038888</v>
      </c>
    </row>
    <row r="1421" spans="1:6" ht="21" customHeight="1">
      <c r="A1421" s="154">
        <v>17</v>
      </c>
      <c r="B1421" s="626" t="s">
        <v>378</v>
      </c>
      <c r="C1421" s="201" t="s">
        <v>7</v>
      </c>
      <c r="D1421" s="717">
        <v>229.68</v>
      </c>
      <c r="E1421" s="742">
        <v>3.2139225549887041</v>
      </c>
      <c r="F1421" s="611">
        <f t="shared" si="84"/>
        <v>738.17373242980557</v>
      </c>
    </row>
    <row r="1422" spans="1:6" ht="21" customHeight="1">
      <c r="A1422" s="154">
        <v>18</v>
      </c>
      <c r="B1422" s="173" t="s">
        <v>383</v>
      </c>
      <c r="C1422" s="262" t="s">
        <v>6</v>
      </c>
      <c r="D1422" s="226">
        <v>272</v>
      </c>
      <c r="E1422" s="742">
        <v>1.8089238175395996</v>
      </c>
      <c r="F1422" s="611">
        <f t="shared" si="84"/>
        <v>492.02727837077111</v>
      </c>
    </row>
    <row r="1423" spans="1:6" ht="21" customHeight="1">
      <c r="A1423" s="154">
        <v>19</v>
      </c>
      <c r="B1423" s="690" t="s">
        <v>379</v>
      </c>
      <c r="C1423" s="145" t="s">
        <v>9</v>
      </c>
      <c r="D1423" s="272">
        <v>1</v>
      </c>
      <c r="E1423" s="742">
        <v>17.747391902834192</v>
      </c>
      <c r="F1423" s="611">
        <f t="shared" si="84"/>
        <v>17.747391902834192</v>
      </c>
    </row>
    <row r="1424" spans="1:6" ht="21" customHeight="1">
      <c r="A1424" s="154">
        <v>20</v>
      </c>
      <c r="B1424" s="146" t="s">
        <v>1071</v>
      </c>
      <c r="C1424" s="145" t="s">
        <v>9</v>
      </c>
      <c r="D1424" s="272">
        <v>1</v>
      </c>
      <c r="E1424" s="742">
        <v>8.1238153778724982</v>
      </c>
      <c r="F1424" s="611">
        <f t="shared" si="84"/>
        <v>8.1238153778724982</v>
      </c>
    </row>
    <row r="1425" spans="1:6" ht="21" customHeight="1">
      <c r="A1425" s="154">
        <v>21</v>
      </c>
      <c r="B1425" s="146" t="s">
        <v>1072</v>
      </c>
      <c r="C1425" s="145" t="s">
        <v>9</v>
      </c>
      <c r="D1425" s="272">
        <v>2</v>
      </c>
      <c r="E1425" s="742">
        <v>6.2490887522096141</v>
      </c>
      <c r="F1425" s="611">
        <f t="shared" si="84"/>
        <v>12.498177504419228</v>
      </c>
    </row>
    <row r="1426" spans="1:6" ht="21" customHeight="1">
      <c r="A1426" s="154">
        <v>22</v>
      </c>
      <c r="B1426" s="146" t="s">
        <v>382</v>
      </c>
      <c r="C1426" s="147" t="s">
        <v>9</v>
      </c>
      <c r="D1426" s="291">
        <v>1</v>
      </c>
      <c r="E1426" s="742">
        <v>109.75814112050469</v>
      </c>
      <c r="F1426" s="611">
        <f t="shared" si="84"/>
        <v>109.75814112050469</v>
      </c>
    </row>
    <row r="1427" spans="1:6" ht="21" customHeight="1">
      <c r="A1427" s="154">
        <v>23</v>
      </c>
      <c r="B1427" s="141" t="s">
        <v>513</v>
      </c>
      <c r="C1427" s="142" t="s">
        <v>9</v>
      </c>
      <c r="D1427" s="270">
        <v>1</v>
      </c>
      <c r="E1427" s="742">
        <v>56.241798769886529</v>
      </c>
      <c r="F1427" s="611">
        <f t="shared" si="84"/>
        <v>56.241798769886529</v>
      </c>
    </row>
    <row r="1428" spans="1:6" ht="21" customHeight="1">
      <c r="A1428" s="154">
        <v>24</v>
      </c>
      <c r="B1428" s="141" t="s">
        <v>380</v>
      </c>
      <c r="C1428" s="142" t="s">
        <v>9</v>
      </c>
      <c r="D1428" s="270">
        <v>1</v>
      </c>
      <c r="E1428" s="742">
        <v>14.060449692471632</v>
      </c>
      <c r="F1428" s="611">
        <f t="shared" ref="F1428" si="85">D1428*E1428</f>
        <v>14.060449692471632</v>
      </c>
    </row>
    <row r="1429" spans="1:6" ht="17.25" customHeight="1">
      <c r="A1429" s="756"/>
      <c r="B1429" s="714" t="s">
        <v>629</v>
      </c>
      <c r="C1429" s="715"/>
      <c r="D1429" s="716"/>
      <c r="E1429" s="51"/>
      <c r="F1429" s="612">
        <f>SUM(F1405:F1428)</f>
        <v>24977.763284732795</v>
      </c>
    </row>
    <row r="1430" spans="1:6" ht="15">
      <c r="A1430" s="42"/>
      <c r="B1430" s="771" t="s">
        <v>1073</v>
      </c>
      <c r="C1430" s="771"/>
      <c r="D1430" s="771"/>
      <c r="E1430" s="771"/>
      <c r="F1430" s="771"/>
    </row>
    <row r="1431" spans="1:6" ht="15.6" customHeight="1">
      <c r="A1431" s="201">
        <v>1</v>
      </c>
      <c r="B1431" s="243" t="s">
        <v>449</v>
      </c>
      <c r="C1431" s="201" t="s">
        <v>3</v>
      </c>
      <c r="D1431" s="249">
        <v>134</v>
      </c>
      <c r="E1431" s="742">
        <v>5.6047106895228724</v>
      </c>
      <c r="F1431" s="611">
        <f t="shared" ref="F1431:F1437" si="86">D1431*E1431</f>
        <v>751.03123239606487</v>
      </c>
    </row>
    <row r="1432" spans="1:6" ht="15.6" customHeight="1">
      <c r="A1432" s="201">
        <v>2</v>
      </c>
      <c r="B1432" s="408" t="s">
        <v>444</v>
      </c>
      <c r="C1432" s="201" t="s">
        <v>11</v>
      </c>
      <c r="D1432" s="249">
        <v>134</v>
      </c>
      <c r="E1432" s="742">
        <v>1.9735736576936924</v>
      </c>
      <c r="F1432" s="611">
        <f t="shared" si="86"/>
        <v>264.45887013095478</v>
      </c>
    </row>
    <row r="1433" spans="1:6" ht="24">
      <c r="A1433" s="201">
        <v>3</v>
      </c>
      <c r="B1433" s="408" t="s">
        <v>450</v>
      </c>
      <c r="C1433" s="201" t="s">
        <v>3</v>
      </c>
      <c r="D1433" s="440">
        <v>133.9</v>
      </c>
      <c r="E1433" s="742">
        <v>61.414701267610802</v>
      </c>
      <c r="F1433" s="611">
        <f t="shared" si="86"/>
        <v>8223.4284997330869</v>
      </c>
    </row>
    <row r="1434" spans="1:6" ht="36">
      <c r="A1434" s="201">
        <v>4</v>
      </c>
      <c r="B1434" s="408" t="s">
        <v>451</v>
      </c>
      <c r="C1434" s="201" t="s">
        <v>7</v>
      </c>
      <c r="D1434" s="617">
        <v>6.3330000000000002</v>
      </c>
      <c r="E1434" s="742">
        <v>604.98668684043218</v>
      </c>
      <c r="F1434" s="611">
        <f t="shared" si="86"/>
        <v>3831.380687760457</v>
      </c>
    </row>
    <row r="1435" spans="1:6" ht="24">
      <c r="A1435" s="201">
        <v>5</v>
      </c>
      <c r="B1435" s="243" t="s">
        <v>1074</v>
      </c>
      <c r="C1435" s="262" t="s">
        <v>7</v>
      </c>
      <c r="D1435" s="718">
        <v>15.8696</v>
      </c>
      <c r="E1435" s="742">
        <v>88.183395452410181</v>
      </c>
      <c r="F1435" s="611">
        <f t="shared" si="86"/>
        <v>1399.4352124715685</v>
      </c>
    </row>
    <row r="1436" spans="1:6" ht="15.6" customHeight="1">
      <c r="A1436" s="201">
        <v>6</v>
      </c>
      <c r="B1436" s="243" t="s">
        <v>453</v>
      </c>
      <c r="C1436" s="201" t="s">
        <v>9</v>
      </c>
      <c r="D1436" s="417">
        <v>12</v>
      </c>
      <c r="E1436" s="742">
        <v>1.4060449692471635</v>
      </c>
      <c r="F1436" s="611">
        <f t="shared" si="86"/>
        <v>16.87253963096596</v>
      </c>
    </row>
    <row r="1437" spans="1:6" ht="15.6" customHeight="1">
      <c r="A1437" s="201">
        <v>7</v>
      </c>
      <c r="B1437" s="243" t="s">
        <v>1075</v>
      </c>
      <c r="C1437" s="201" t="s">
        <v>9</v>
      </c>
      <c r="D1437" s="417">
        <v>2</v>
      </c>
      <c r="E1437" s="742">
        <v>4.686816564157211</v>
      </c>
      <c r="F1437" s="611">
        <f t="shared" si="86"/>
        <v>9.3736331283144221</v>
      </c>
    </row>
    <row r="1438" spans="1:6" ht="15.6" customHeight="1">
      <c r="A1438" s="201">
        <v>8</v>
      </c>
      <c r="B1438" s="382" t="s">
        <v>454</v>
      </c>
      <c r="C1438" s="641" t="s">
        <v>7</v>
      </c>
      <c r="D1438" s="314">
        <v>22.2026</v>
      </c>
      <c r="E1438" s="742">
        <v>32.135165169413057</v>
      </c>
      <c r="F1438" s="611">
        <f t="shared" ref="F1438" si="87">D1438*E1438</f>
        <v>713.48421819041039</v>
      </c>
    </row>
    <row r="1439" spans="1:6">
      <c r="A1439" s="755"/>
      <c r="B1439" s="132" t="s">
        <v>1076</v>
      </c>
      <c r="C1439" s="45"/>
      <c r="D1439" s="133"/>
      <c r="E1439" s="52"/>
      <c r="F1439" s="612">
        <f>SUM(F1431:F1438)</f>
        <v>15209.46489344182</v>
      </c>
    </row>
    <row r="1440" spans="1:6" ht="15">
      <c r="A1440" s="42"/>
      <c r="B1440" s="771" t="s">
        <v>1077</v>
      </c>
      <c r="C1440" s="771"/>
      <c r="D1440" s="771"/>
      <c r="E1440" s="771"/>
      <c r="F1440" s="771"/>
    </row>
    <row r="1441" spans="1:6" ht="24">
      <c r="A1441" s="201">
        <v>1</v>
      </c>
      <c r="B1441" s="408" t="s">
        <v>1078</v>
      </c>
      <c r="C1441" s="201" t="s">
        <v>4</v>
      </c>
      <c r="D1441" s="202">
        <v>540</v>
      </c>
      <c r="E1441" s="742">
        <v>0.43749387876709789</v>
      </c>
      <c r="F1441" s="611">
        <f t="shared" ref="F1441:F1457" si="88">D1441*E1441</f>
        <v>236.24669453423286</v>
      </c>
    </row>
    <row r="1442" spans="1:6" ht="24">
      <c r="A1442" s="42">
        <v>2</v>
      </c>
      <c r="B1442" s="243" t="s">
        <v>1079</v>
      </c>
      <c r="C1442" s="201" t="s">
        <v>4</v>
      </c>
      <c r="D1442" s="202">
        <v>540</v>
      </c>
      <c r="E1442" s="742">
        <v>2.2368806241347312</v>
      </c>
      <c r="F1442" s="611">
        <f t="shared" si="88"/>
        <v>1207.9155370327549</v>
      </c>
    </row>
    <row r="1443" spans="1:6" ht="24">
      <c r="A1443" s="42">
        <v>3</v>
      </c>
      <c r="B1443" s="408" t="s">
        <v>1080</v>
      </c>
      <c r="C1443" s="201" t="s">
        <v>3</v>
      </c>
      <c r="D1443" s="249">
        <v>64.8</v>
      </c>
      <c r="E1443" s="742">
        <v>54.928283255791932</v>
      </c>
      <c r="F1443" s="611">
        <f t="shared" si="88"/>
        <v>3559.3527549753171</v>
      </c>
    </row>
    <row r="1444" spans="1:6" ht="24">
      <c r="A1444" s="42">
        <v>4</v>
      </c>
      <c r="B1444" s="408" t="s">
        <v>1081</v>
      </c>
      <c r="C1444" s="201" t="s">
        <v>7</v>
      </c>
      <c r="D1444" s="28">
        <v>2.1760000000000002</v>
      </c>
      <c r="E1444" s="742">
        <v>416.61112438793452</v>
      </c>
      <c r="F1444" s="611">
        <f t="shared" si="88"/>
        <v>906.54580666814559</v>
      </c>
    </row>
    <row r="1445" spans="1:6" ht="21" customHeight="1">
      <c r="A1445" s="42">
        <v>5</v>
      </c>
      <c r="B1445" s="243" t="s">
        <v>1082</v>
      </c>
      <c r="C1445" s="201" t="s">
        <v>53</v>
      </c>
      <c r="D1445" s="249">
        <v>340</v>
      </c>
      <c r="E1445" s="742">
        <v>0.15622721880524038</v>
      </c>
      <c r="F1445" s="611">
        <f t="shared" si="88"/>
        <v>53.117254393781728</v>
      </c>
    </row>
    <row r="1446" spans="1:6">
      <c r="A1446" s="42">
        <v>6</v>
      </c>
      <c r="B1446" s="243" t="s">
        <v>1083</v>
      </c>
      <c r="C1446" s="201" t="s">
        <v>4</v>
      </c>
      <c r="D1446" s="249">
        <v>37.5</v>
      </c>
      <c r="E1446" s="742">
        <v>1.6126867356702255</v>
      </c>
      <c r="F1446" s="611">
        <f t="shared" si="88"/>
        <v>60.475752587633458</v>
      </c>
    </row>
    <row r="1447" spans="1:6" ht="16.5" customHeight="1">
      <c r="A1447" s="42">
        <v>7</v>
      </c>
      <c r="B1447" s="243" t="s">
        <v>1084</v>
      </c>
      <c r="C1447" s="201" t="s">
        <v>8</v>
      </c>
      <c r="D1447" s="249">
        <v>81.599999999999994</v>
      </c>
      <c r="E1447" s="742">
        <v>0.25777491102864664</v>
      </c>
      <c r="F1447" s="611">
        <f t="shared" si="88"/>
        <v>21.034432739937564</v>
      </c>
    </row>
    <row r="1448" spans="1:6" ht="36">
      <c r="A1448" s="42">
        <v>8</v>
      </c>
      <c r="B1448" s="70" t="s">
        <v>1085</v>
      </c>
      <c r="C1448" s="42" t="s">
        <v>4</v>
      </c>
      <c r="D1448" s="616">
        <v>540</v>
      </c>
      <c r="E1448" s="742">
        <v>18.644156292217385</v>
      </c>
      <c r="F1448" s="611">
        <f t="shared" si="88"/>
        <v>10067.844397797388</v>
      </c>
    </row>
    <row r="1449" spans="1:6" ht="24">
      <c r="A1449" s="42">
        <v>9</v>
      </c>
      <c r="B1449" s="408" t="s">
        <v>1086</v>
      </c>
      <c r="C1449" s="201" t="s">
        <v>4</v>
      </c>
      <c r="D1449" s="719">
        <v>59</v>
      </c>
      <c r="E1449" s="742">
        <v>0.43749387876709789</v>
      </c>
      <c r="F1449" s="611">
        <f t="shared" si="88"/>
        <v>25.812138847258776</v>
      </c>
    </row>
    <row r="1450" spans="1:6" ht="24">
      <c r="A1450" s="42">
        <v>10</v>
      </c>
      <c r="B1450" s="243" t="s">
        <v>1087</v>
      </c>
      <c r="C1450" s="201" t="s">
        <v>4</v>
      </c>
      <c r="D1450" s="202">
        <v>59</v>
      </c>
      <c r="E1450" s="742">
        <v>2.2368806241347312</v>
      </c>
      <c r="F1450" s="611">
        <f t="shared" si="88"/>
        <v>131.97595682394913</v>
      </c>
    </row>
    <row r="1451" spans="1:6" ht="36">
      <c r="A1451" s="42">
        <v>11</v>
      </c>
      <c r="B1451" s="632" t="s">
        <v>1088</v>
      </c>
      <c r="C1451" s="262" t="s">
        <v>3</v>
      </c>
      <c r="D1451" s="226">
        <v>57.1</v>
      </c>
      <c r="E1451" s="742">
        <v>50.350844742039335</v>
      </c>
      <c r="F1451" s="611">
        <f t="shared" si="88"/>
        <v>2875.0332347704461</v>
      </c>
    </row>
    <row r="1452" spans="1:6" ht="24">
      <c r="A1452" s="42">
        <v>12</v>
      </c>
      <c r="B1452" s="173" t="s">
        <v>1089</v>
      </c>
      <c r="C1452" s="639" t="s">
        <v>4</v>
      </c>
      <c r="D1452" s="226">
        <v>12.6</v>
      </c>
      <c r="E1452" s="742">
        <v>20.202890948678593</v>
      </c>
      <c r="F1452" s="611">
        <f t="shared" si="88"/>
        <v>254.55642595335027</v>
      </c>
    </row>
    <row r="1453" spans="1:6" ht="24">
      <c r="A1453" s="42">
        <v>13</v>
      </c>
      <c r="B1453" s="173" t="s">
        <v>1090</v>
      </c>
      <c r="C1453" s="639" t="s">
        <v>4</v>
      </c>
      <c r="D1453" s="226">
        <v>6.3</v>
      </c>
      <c r="E1453" s="742">
        <v>19.00369081712957</v>
      </c>
      <c r="F1453" s="611">
        <f t="shared" si="88"/>
        <v>119.72325214791628</v>
      </c>
    </row>
    <row r="1454" spans="1:6" ht="21" customHeight="1">
      <c r="A1454" s="42">
        <v>14</v>
      </c>
      <c r="B1454" s="243" t="s">
        <v>1091</v>
      </c>
      <c r="C1454" s="201" t="s">
        <v>5</v>
      </c>
      <c r="D1454" s="616">
        <v>2.5</v>
      </c>
      <c r="E1454" s="742">
        <v>5.6128313281223106</v>
      </c>
      <c r="F1454" s="611">
        <f t="shared" si="88"/>
        <v>14.032078320305777</v>
      </c>
    </row>
    <row r="1455" spans="1:6">
      <c r="A1455" s="42">
        <v>15</v>
      </c>
      <c r="B1455" s="243" t="s">
        <v>1092</v>
      </c>
      <c r="C1455" s="201" t="s">
        <v>9</v>
      </c>
      <c r="D1455" s="616">
        <v>120</v>
      </c>
      <c r="E1455" s="742">
        <v>20.617727074559998</v>
      </c>
      <c r="F1455" s="611">
        <f t="shared" si="88"/>
        <v>2474.1272489471999</v>
      </c>
    </row>
    <row r="1456" spans="1:6" ht="39" customHeight="1">
      <c r="A1456" s="42">
        <v>16</v>
      </c>
      <c r="B1456" s="243" t="s">
        <v>1093</v>
      </c>
      <c r="C1456" s="201" t="s">
        <v>4</v>
      </c>
      <c r="D1456" s="616">
        <v>439.2</v>
      </c>
      <c r="E1456" s="742">
        <v>3.5954029413890889</v>
      </c>
      <c r="F1456" s="611">
        <f t="shared" si="88"/>
        <v>1579.1009718580879</v>
      </c>
    </row>
    <row r="1457" spans="1:6" ht="19.5" customHeight="1">
      <c r="A1457" s="42">
        <v>17</v>
      </c>
      <c r="B1457" s="243" t="s">
        <v>1094</v>
      </c>
      <c r="C1457" s="201" t="s">
        <v>4</v>
      </c>
      <c r="D1457" s="616">
        <v>439.2</v>
      </c>
      <c r="E1457" s="742">
        <v>1.8923681709049749</v>
      </c>
      <c r="F1457" s="611">
        <f t="shared" si="88"/>
        <v>831.12810066146494</v>
      </c>
    </row>
    <row r="1458" spans="1:6" ht="24">
      <c r="A1458" s="42">
        <v>18</v>
      </c>
      <c r="B1458" s="720" t="s">
        <v>1095</v>
      </c>
      <c r="C1458" s="262" t="s">
        <v>5</v>
      </c>
      <c r="D1458" s="122">
        <v>96</v>
      </c>
      <c r="E1458" s="742">
        <v>8.1438178507373369</v>
      </c>
      <c r="F1458" s="611">
        <f t="shared" ref="F1458" si="89">D1458*E1458</f>
        <v>781.8065136707844</v>
      </c>
    </row>
    <row r="1459" spans="1:6" ht="16.5" customHeight="1">
      <c r="A1459" s="755"/>
      <c r="B1459" s="132" t="s">
        <v>1096</v>
      </c>
      <c r="C1459" s="45"/>
      <c r="D1459" s="133"/>
      <c r="E1459" s="38"/>
      <c r="F1459" s="612">
        <f>SUM(F1441:F1458)</f>
        <v>25199.828552729956</v>
      </c>
    </row>
    <row r="1460" spans="1:6" ht="15">
      <c r="A1460" s="42"/>
      <c r="B1460" s="771" t="s">
        <v>1126</v>
      </c>
      <c r="C1460" s="771"/>
      <c r="D1460" s="771"/>
      <c r="E1460" s="771"/>
      <c r="F1460" s="771"/>
    </row>
    <row r="1461" spans="1:6">
      <c r="A1461" s="201">
        <v>1</v>
      </c>
      <c r="B1461" s="243" t="s">
        <v>1097</v>
      </c>
      <c r="C1461" s="201" t="s">
        <v>3</v>
      </c>
      <c r="D1461" s="249">
        <v>2797.5</v>
      </c>
      <c r="E1461" s="742">
        <v>0.44034233283014984</v>
      </c>
      <c r="F1461" s="611">
        <f t="shared" ref="F1461:F1496" si="90">D1461*E1461</f>
        <v>1231.8576760923443</v>
      </c>
    </row>
    <row r="1462" spans="1:6" ht="24">
      <c r="A1462" s="201">
        <v>2</v>
      </c>
      <c r="B1462" s="630" t="s">
        <v>1098</v>
      </c>
      <c r="C1462" s="201" t="s">
        <v>11</v>
      </c>
      <c r="D1462" s="249">
        <v>2797.5</v>
      </c>
      <c r="E1462" s="742">
        <v>0.51549735776242089</v>
      </c>
      <c r="F1462" s="611">
        <f t="shared" si="90"/>
        <v>1442.1038583403724</v>
      </c>
    </row>
    <row r="1463" spans="1:6" ht="36">
      <c r="A1463" s="201">
        <v>3</v>
      </c>
      <c r="B1463" s="70" t="s">
        <v>1099</v>
      </c>
      <c r="C1463" s="307" t="s">
        <v>7</v>
      </c>
      <c r="D1463" s="308">
        <v>5035.5</v>
      </c>
      <c r="E1463" s="742">
        <v>0.52040457516290439</v>
      </c>
      <c r="F1463" s="611">
        <f t="shared" si="90"/>
        <v>2620.4972382328051</v>
      </c>
    </row>
    <row r="1464" spans="1:6">
      <c r="A1464" s="201">
        <v>4</v>
      </c>
      <c r="B1464" s="243" t="s">
        <v>1100</v>
      </c>
      <c r="C1464" s="201" t="s">
        <v>3</v>
      </c>
      <c r="D1464" s="249">
        <v>18944</v>
      </c>
      <c r="E1464" s="742">
        <v>0.44034233283014984</v>
      </c>
      <c r="F1464" s="611">
        <f t="shared" si="90"/>
        <v>8341.845153134358</v>
      </c>
    </row>
    <row r="1465" spans="1:6" ht="24">
      <c r="A1465" s="201">
        <v>5</v>
      </c>
      <c r="B1465" s="630" t="s">
        <v>1101</v>
      </c>
      <c r="C1465" s="201" t="s">
        <v>11</v>
      </c>
      <c r="D1465" s="249">
        <v>18944</v>
      </c>
      <c r="E1465" s="742">
        <v>0.51549735776242089</v>
      </c>
      <c r="F1465" s="611">
        <f t="shared" si="90"/>
        <v>9765.5819454513021</v>
      </c>
    </row>
    <row r="1466" spans="1:6">
      <c r="A1466" s="201">
        <v>6</v>
      </c>
      <c r="B1466" s="70" t="s">
        <v>477</v>
      </c>
      <c r="C1466" s="307" t="s">
        <v>7</v>
      </c>
      <c r="D1466" s="308">
        <v>33152</v>
      </c>
      <c r="E1466" s="742">
        <v>1.5612137254887131</v>
      </c>
      <c r="F1466" s="611">
        <f t="shared" si="90"/>
        <v>51757.357427401817</v>
      </c>
    </row>
    <row r="1467" spans="1:6">
      <c r="A1467" s="201">
        <v>7</v>
      </c>
      <c r="B1467" s="408" t="s">
        <v>1102</v>
      </c>
      <c r="C1467" s="201" t="s">
        <v>4</v>
      </c>
      <c r="D1467" s="249">
        <v>9324.7999999999993</v>
      </c>
      <c r="E1467" s="742">
        <v>1.8014004524869762E-2</v>
      </c>
      <c r="F1467" s="611">
        <f t="shared" si="90"/>
        <v>167.97698939350553</v>
      </c>
    </row>
    <row r="1468" spans="1:6" ht="24">
      <c r="A1468" s="201">
        <v>8</v>
      </c>
      <c r="B1468" s="70" t="s">
        <v>1103</v>
      </c>
      <c r="C1468" s="201" t="s">
        <v>3</v>
      </c>
      <c r="D1468" s="618">
        <v>57.2</v>
      </c>
      <c r="E1468" s="742">
        <v>0.44556784521041531</v>
      </c>
      <c r="F1468" s="611">
        <f t="shared" si="90"/>
        <v>25.486480746035756</v>
      </c>
    </row>
    <row r="1469" spans="1:6" ht="36">
      <c r="A1469" s="201">
        <v>9</v>
      </c>
      <c r="B1469" s="70" t="s">
        <v>1104</v>
      </c>
      <c r="C1469" s="201" t="s">
        <v>3</v>
      </c>
      <c r="D1469" s="721">
        <v>707.4</v>
      </c>
      <c r="E1469" s="742">
        <v>0.35387511111077496</v>
      </c>
      <c r="F1469" s="611">
        <f t="shared" si="90"/>
        <v>250.33125359976219</v>
      </c>
    </row>
    <row r="1470" spans="1:6" ht="27.75" customHeight="1">
      <c r="A1470" s="201">
        <v>10</v>
      </c>
      <c r="B1470" s="243" t="s">
        <v>1105</v>
      </c>
      <c r="C1470" s="201" t="s">
        <v>3</v>
      </c>
      <c r="D1470" s="202">
        <v>235.8</v>
      </c>
      <c r="E1470" s="742">
        <v>8.0098343023267464</v>
      </c>
      <c r="F1470" s="611">
        <f t="shared" si="90"/>
        <v>1888.718928488647</v>
      </c>
    </row>
    <row r="1471" spans="1:6" ht="24" customHeight="1">
      <c r="A1471" s="201">
        <v>11</v>
      </c>
      <c r="B1471" s="243" t="s">
        <v>1106</v>
      </c>
      <c r="C1471" s="201" t="s">
        <v>4</v>
      </c>
      <c r="D1471" s="202">
        <v>2358</v>
      </c>
      <c r="E1471" s="742">
        <v>1.8605718846458281</v>
      </c>
      <c r="F1471" s="611">
        <f t="shared" si="90"/>
        <v>4387.2285039948629</v>
      </c>
    </row>
    <row r="1472" spans="1:6" ht="17.25" customHeight="1">
      <c r="A1472" s="201">
        <v>12</v>
      </c>
      <c r="B1472" s="173" t="s">
        <v>1107</v>
      </c>
      <c r="C1472" s="201" t="s">
        <v>4</v>
      </c>
      <c r="D1472" s="721">
        <v>2358</v>
      </c>
      <c r="E1472" s="742">
        <v>1.9733371021060571</v>
      </c>
      <c r="F1472" s="611">
        <f t="shared" si="90"/>
        <v>4653.1288867660824</v>
      </c>
    </row>
    <row r="1473" spans="1:6" ht="24">
      <c r="A1473" s="201">
        <v>13</v>
      </c>
      <c r="B1473" s="243" t="s">
        <v>1108</v>
      </c>
      <c r="C1473" s="201" t="s">
        <v>4</v>
      </c>
      <c r="D1473" s="202">
        <v>2358</v>
      </c>
      <c r="E1473" s="742">
        <v>0.67012047734989633</v>
      </c>
      <c r="F1473" s="611">
        <f t="shared" si="90"/>
        <v>1580.1440855910555</v>
      </c>
    </row>
    <row r="1474" spans="1:6" ht="24">
      <c r="A1474" s="201">
        <v>14</v>
      </c>
      <c r="B1474" s="243" t="s">
        <v>1109</v>
      </c>
      <c r="C1474" s="201" t="s">
        <v>4</v>
      </c>
      <c r="D1474" s="202">
        <v>2358</v>
      </c>
      <c r="E1474" s="742">
        <v>5.4887946864785748</v>
      </c>
      <c r="F1474" s="611">
        <f t="shared" si="90"/>
        <v>12942.577870716479</v>
      </c>
    </row>
    <row r="1475" spans="1:6" ht="36">
      <c r="A1475" s="201">
        <v>15</v>
      </c>
      <c r="B1475" s="720" t="s">
        <v>1110</v>
      </c>
      <c r="C1475" s="262" t="s">
        <v>5</v>
      </c>
      <c r="D1475" s="721">
        <v>821</v>
      </c>
      <c r="E1475" s="742">
        <v>13.91092271081512</v>
      </c>
      <c r="F1475" s="611">
        <f t="shared" si="90"/>
        <v>11420.867545579213</v>
      </c>
    </row>
    <row r="1476" spans="1:6" ht="24">
      <c r="A1476" s="201">
        <v>16</v>
      </c>
      <c r="B1476" s="720" t="s">
        <v>1111</v>
      </c>
      <c r="C1476" s="262" t="s">
        <v>5</v>
      </c>
      <c r="D1476" s="721">
        <v>892</v>
      </c>
      <c r="E1476" s="742">
        <v>10.395810287697213</v>
      </c>
      <c r="F1476" s="611">
        <f t="shared" si="90"/>
        <v>9273.0627766259131</v>
      </c>
    </row>
    <row r="1477" spans="1:6" ht="24">
      <c r="A1477" s="201">
        <v>17</v>
      </c>
      <c r="B1477" s="720" t="s">
        <v>1112</v>
      </c>
      <c r="C1477" s="639" t="s">
        <v>4</v>
      </c>
      <c r="D1477" s="226">
        <v>760</v>
      </c>
      <c r="E1477" s="742">
        <v>14.550655021155611</v>
      </c>
      <c r="F1477" s="611">
        <f t="shared" si="90"/>
        <v>11058.497816078265</v>
      </c>
    </row>
    <row r="1478" spans="1:6" ht="15.75" customHeight="1">
      <c r="A1478" s="201">
        <v>18</v>
      </c>
      <c r="B1478" s="243" t="s">
        <v>19</v>
      </c>
      <c r="C1478" s="262" t="s">
        <v>6</v>
      </c>
      <c r="D1478" s="721">
        <v>760</v>
      </c>
      <c r="E1478" s="742">
        <v>1.6865499181693877</v>
      </c>
      <c r="F1478" s="611">
        <f t="shared" si="90"/>
        <v>1281.7779378087346</v>
      </c>
    </row>
    <row r="1479" spans="1:6" ht="24">
      <c r="A1479" s="201">
        <v>19</v>
      </c>
      <c r="B1479" s="243" t="s">
        <v>1113</v>
      </c>
      <c r="C1479" s="201" t="s">
        <v>3</v>
      </c>
      <c r="D1479" s="249">
        <v>91.2</v>
      </c>
      <c r="E1479" s="742">
        <v>53.691432364510838</v>
      </c>
      <c r="F1479" s="611">
        <f t="shared" si="90"/>
        <v>4896.6586316433886</v>
      </c>
    </row>
    <row r="1480" spans="1:6" ht="24">
      <c r="A1480" s="201">
        <v>20</v>
      </c>
      <c r="B1480" s="243" t="s">
        <v>1114</v>
      </c>
      <c r="C1480" s="201" t="s">
        <v>4</v>
      </c>
      <c r="D1480" s="202">
        <v>760</v>
      </c>
      <c r="E1480" s="742">
        <v>1.7041099778861148</v>
      </c>
      <c r="F1480" s="611">
        <f t="shared" si="90"/>
        <v>1295.1235831934473</v>
      </c>
    </row>
    <row r="1481" spans="1:6" ht="14.25" customHeight="1">
      <c r="A1481" s="201">
        <v>21</v>
      </c>
      <c r="B1481" s="408" t="s">
        <v>1115</v>
      </c>
      <c r="C1481" s="201" t="s">
        <v>3</v>
      </c>
      <c r="D1481" s="249">
        <v>64.600000000000009</v>
      </c>
      <c r="E1481" s="742">
        <v>12.961437582818251</v>
      </c>
      <c r="F1481" s="611">
        <f t="shared" si="90"/>
        <v>837.30886785005907</v>
      </c>
    </row>
    <row r="1482" spans="1:6" ht="50.25" customHeight="1">
      <c r="A1482" s="201">
        <v>22</v>
      </c>
      <c r="B1482" s="408" t="s">
        <v>1159</v>
      </c>
      <c r="C1482" s="201" t="s">
        <v>11</v>
      </c>
      <c r="D1482" s="249">
        <v>686</v>
      </c>
      <c r="E1482" s="742">
        <v>0.6876767011508591</v>
      </c>
      <c r="F1482" s="611">
        <f t="shared" si="90"/>
        <v>471.74621698948937</v>
      </c>
    </row>
    <row r="1483" spans="1:6" ht="17.25" customHeight="1">
      <c r="A1483" s="201">
        <v>23</v>
      </c>
      <c r="B1483" s="363" t="s">
        <v>1116</v>
      </c>
      <c r="C1483" s="358" t="s">
        <v>7</v>
      </c>
      <c r="D1483" s="249">
        <v>1234.8</v>
      </c>
      <c r="E1483" s="742">
        <v>0.52040457516290439</v>
      </c>
      <c r="F1483" s="611">
        <f t="shared" si="90"/>
        <v>642.59556941115432</v>
      </c>
    </row>
    <row r="1484" spans="1:6" ht="17.25" customHeight="1">
      <c r="A1484" s="201">
        <v>24</v>
      </c>
      <c r="B1484" s="711" t="s">
        <v>1117</v>
      </c>
      <c r="C1484" s="712" t="s">
        <v>6</v>
      </c>
      <c r="D1484" s="713">
        <v>5531.6</v>
      </c>
      <c r="E1484" s="742">
        <v>2.4398390417852953</v>
      </c>
      <c r="F1484" s="611">
        <f t="shared" si="90"/>
        <v>13496.21364353954</v>
      </c>
    </row>
    <row r="1485" spans="1:6" ht="22.5" customHeight="1">
      <c r="A1485" s="201">
        <v>25</v>
      </c>
      <c r="B1485" s="711" t="s">
        <v>1118</v>
      </c>
      <c r="C1485" s="712" t="s">
        <v>6</v>
      </c>
      <c r="D1485" s="713">
        <v>5531.6</v>
      </c>
      <c r="E1485" s="742">
        <v>1.1517752080369521</v>
      </c>
      <c r="F1485" s="611">
        <f t="shared" si="90"/>
        <v>6371.1597407772051</v>
      </c>
    </row>
    <row r="1486" spans="1:6" ht="23.25" customHeight="1">
      <c r="A1486" s="201">
        <v>26</v>
      </c>
      <c r="B1486" s="711" t="s">
        <v>1119</v>
      </c>
      <c r="C1486" s="712" t="s">
        <v>6</v>
      </c>
      <c r="D1486" s="440">
        <v>5531.6</v>
      </c>
      <c r="E1486" s="742">
        <v>0.28253466154557677</v>
      </c>
      <c r="F1486" s="611">
        <f t="shared" si="90"/>
        <v>1562.8687338055126</v>
      </c>
    </row>
    <row r="1487" spans="1:6" ht="41.25" customHeight="1">
      <c r="A1487" s="201">
        <v>27</v>
      </c>
      <c r="B1487" s="70" t="s">
        <v>1120</v>
      </c>
      <c r="C1487" s="201" t="s">
        <v>3</v>
      </c>
      <c r="D1487" s="618">
        <v>601.94999999999993</v>
      </c>
      <c r="E1487" s="742">
        <v>1.2009336349913178</v>
      </c>
      <c r="F1487" s="611">
        <f t="shared" si="90"/>
        <v>722.90200158302366</v>
      </c>
    </row>
    <row r="1488" spans="1:6" ht="31.5" customHeight="1">
      <c r="A1488" s="201">
        <v>28</v>
      </c>
      <c r="B1488" s="243" t="s">
        <v>1121</v>
      </c>
      <c r="C1488" s="201" t="s">
        <v>3</v>
      </c>
      <c r="D1488" s="202">
        <v>200.65</v>
      </c>
      <c r="E1488" s="742">
        <v>8.0098343023267464</v>
      </c>
      <c r="F1488" s="611">
        <f t="shared" si="90"/>
        <v>1607.1732527618617</v>
      </c>
    </row>
    <row r="1489" spans="1:6" ht="24">
      <c r="A1489" s="201">
        <v>29</v>
      </c>
      <c r="B1489" s="243" t="s">
        <v>1122</v>
      </c>
      <c r="C1489" s="201" t="s">
        <v>4</v>
      </c>
      <c r="D1489" s="202">
        <v>2006.5</v>
      </c>
      <c r="E1489" s="742">
        <v>1.8605718846458281</v>
      </c>
      <c r="F1489" s="611">
        <f t="shared" si="90"/>
        <v>3733.2374865418542</v>
      </c>
    </row>
    <row r="1490" spans="1:6" ht="16.5" customHeight="1">
      <c r="A1490" s="201">
        <v>30</v>
      </c>
      <c r="B1490" s="173" t="s">
        <v>1107</v>
      </c>
      <c r="C1490" s="201" t="s">
        <v>4</v>
      </c>
      <c r="D1490" s="721">
        <v>2006.5</v>
      </c>
      <c r="E1490" s="742">
        <v>1.9733371021060571</v>
      </c>
      <c r="F1490" s="611">
        <f t="shared" si="90"/>
        <v>3959.5008953758033</v>
      </c>
    </row>
    <row r="1491" spans="1:6" ht="24">
      <c r="A1491" s="201">
        <v>31</v>
      </c>
      <c r="B1491" s="243" t="s">
        <v>1108</v>
      </c>
      <c r="C1491" s="201" t="s">
        <v>4</v>
      </c>
      <c r="D1491" s="202">
        <v>2006.5</v>
      </c>
      <c r="E1491" s="742">
        <v>0.67012047734989633</v>
      </c>
      <c r="F1491" s="611">
        <f t="shared" si="90"/>
        <v>1344.5967378025671</v>
      </c>
    </row>
    <row r="1492" spans="1:6" ht="24">
      <c r="A1492" s="201">
        <v>32</v>
      </c>
      <c r="B1492" s="243" t="s">
        <v>1109</v>
      </c>
      <c r="C1492" s="201" t="s">
        <v>4</v>
      </c>
      <c r="D1492" s="202">
        <v>2006.5</v>
      </c>
      <c r="E1492" s="742">
        <v>5.4887946864785748</v>
      </c>
      <c r="F1492" s="611">
        <f t="shared" si="90"/>
        <v>11013.266538419261</v>
      </c>
    </row>
    <row r="1493" spans="1:6" ht="36">
      <c r="A1493" s="201">
        <v>33</v>
      </c>
      <c r="B1493" s="632" t="s">
        <v>1123</v>
      </c>
      <c r="C1493" s="262" t="s">
        <v>3</v>
      </c>
      <c r="D1493" s="226">
        <v>172.94</v>
      </c>
      <c r="E1493" s="742">
        <v>126.36320963214938</v>
      </c>
      <c r="F1493" s="611">
        <f t="shared" si="90"/>
        <v>21853.253473783912</v>
      </c>
    </row>
    <row r="1494" spans="1:6" ht="17.25" customHeight="1">
      <c r="A1494" s="201">
        <v>34</v>
      </c>
      <c r="B1494" s="70" t="s">
        <v>12</v>
      </c>
      <c r="C1494" s="42" t="s">
        <v>7</v>
      </c>
      <c r="D1494" s="76">
        <v>2.6880000000000002</v>
      </c>
      <c r="E1494" s="742">
        <v>416.61112438793452</v>
      </c>
      <c r="F1494" s="611">
        <f t="shared" si="90"/>
        <v>1119.8507023547681</v>
      </c>
    </row>
    <row r="1495" spans="1:6" ht="17.25" customHeight="1">
      <c r="A1495" s="201">
        <v>35</v>
      </c>
      <c r="B1495" s="70" t="s">
        <v>593</v>
      </c>
      <c r="C1495" s="42" t="s">
        <v>7</v>
      </c>
      <c r="D1495" s="76">
        <v>4.6580000000000004</v>
      </c>
      <c r="E1495" s="742">
        <v>416.61112438793452</v>
      </c>
      <c r="F1495" s="611">
        <f t="shared" si="90"/>
        <v>1940.5746173989992</v>
      </c>
    </row>
    <row r="1496" spans="1:6" ht="24" customHeight="1">
      <c r="A1496" s="201">
        <v>36</v>
      </c>
      <c r="B1496" s="626" t="s">
        <v>1124</v>
      </c>
      <c r="C1496" s="201" t="s">
        <v>7</v>
      </c>
      <c r="D1496" s="722">
        <v>6.4038500000000003</v>
      </c>
      <c r="E1496" s="742">
        <v>677.09137631662747</v>
      </c>
      <c r="F1496" s="611">
        <f t="shared" si="90"/>
        <v>4335.9916102252346</v>
      </c>
    </row>
    <row r="1497" spans="1:6" ht="18" customHeight="1">
      <c r="A1497" s="201">
        <v>37</v>
      </c>
      <c r="B1497" s="243" t="s">
        <v>1125</v>
      </c>
      <c r="C1497" s="201" t="s">
        <v>4</v>
      </c>
      <c r="D1497" s="249">
        <v>504</v>
      </c>
      <c r="E1497" s="742">
        <v>1.3465017844167877</v>
      </c>
      <c r="F1497" s="611">
        <f t="shared" ref="F1497" si="91">D1497*E1497</f>
        <v>678.636899346061</v>
      </c>
    </row>
    <row r="1498" spans="1:6" ht="18.75" customHeight="1">
      <c r="A1498" s="751"/>
      <c r="B1498" s="627" t="s">
        <v>1127</v>
      </c>
      <c r="C1498" s="155"/>
      <c r="D1498" s="280"/>
      <c r="E1498" s="52"/>
      <c r="F1498" s="612">
        <f>SUM(F1461:F1497)</f>
        <v>215971.70157684467</v>
      </c>
    </row>
    <row r="1499" spans="1:6" ht="15">
      <c r="A1499" s="42"/>
      <c r="B1499" s="771" t="s">
        <v>1128</v>
      </c>
      <c r="C1499" s="771"/>
      <c r="D1499" s="771"/>
      <c r="E1499" s="771"/>
      <c r="F1499" s="771"/>
    </row>
    <row r="1500" spans="1:6" ht="22.5" customHeight="1">
      <c r="A1500" s="712">
        <v>1</v>
      </c>
      <c r="B1500" s="711" t="s">
        <v>1129</v>
      </c>
      <c r="C1500" s="712" t="s">
        <v>1130</v>
      </c>
      <c r="D1500" s="426">
        <v>361</v>
      </c>
      <c r="E1500" s="742">
        <v>1.3455280626975124</v>
      </c>
      <c r="F1500" s="611">
        <f t="shared" ref="F1500:F1504" si="92">D1500*E1500</f>
        <v>485.73563063380197</v>
      </c>
    </row>
    <row r="1501" spans="1:6" ht="22.5" customHeight="1">
      <c r="A1501" s="712">
        <v>2</v>
      </c>
      <c r="B1501" s="426" t="s">
        <v>1131</v>
      </c>
      <c r="C1501" s="426" t="s">
        <v>9</v>
      </c>
      <c r="D1501" s="426">
        <v>361</v>
      </c>
      <c r="E1501" s="742">
        <v>2.1067352237213637</v>
      </c>
      <c r="F1501" s="611">
        <f t="shared" si="92"/>
        <v>760.53141576341227</v>
      </c>
    </row>
    <row r="1502" spans="1:6" ht="22.5" customHeight="1">
      <c r="A1502" s="712">
        <v>3</v>
      </c>
      <c r="B1502" s="427" t="s">
        <v>1132</v>
      </c>
      <c r="C1502" s="426" t="s">
        <v>9</v>
      </c>
      <c r="D1502" s="426">
        <v>86</v>
      </c>
      <c r="E1502" s="742">
        <v>48.322797830999995</v>
      </c>
      <c r="F1502" s="611">
        <f t="shared" si="92"/>
        <v>4155.760613466</v>
      </c>
    </row>
    <row r="1503" spans="1:6" ht="22.5" customHeight="1">
      <c r="A1503" s="712">
        <v>4</v>
      </c>
      <c r="B1503" s="426" t="s">
        <v>1133</v>
      </c>
      <c r="C1503" s="426" t="s">
        <v>9</v>
      </c>
      <c r="D1503" s="426">
        <v>95</v>
      </c>
      <c r="E1503" s="742">
        <v>6.443039710799999</v>
      </c>
      <c r="F1503" s="611">
        <f t="shared" si="92"/>
        <v>612.08877252599996</v>
      </c>
    </row>
    <row r="1504" spans="1:6" ht="22.5" customHeight="1">
      <c r="A1504" s="712">
        <v>5</v>
      </c>
      <c r="B1504" s="427" t="s">
        <v>1134</v>
      </c>
      <c r="C1504" s="426" t="s">
        <v>9</v>
      </c>
      <c r="D1504" s="426">
        <v>65</v>
      </c>
      <c r="E1504" s="742">
        <v>7.5168796626000001</v>
      </c>
      <c r="F1504" s="611">
        <f t="shared" si="92"/>
        <v>488.59717806899999</v>
      </c>
    </row>
    <row r="1505" spans="1:10" ht="22.5" customHeight="1">
      <c r="A1505" s="712">
        <v>6</v>
      </c>
      <c r="B1505" s="428" t="s">
        <v>1135</v>
      </c>
      <c r="C1505" s="428" t="s">
        <v>9</v>
      </c>
      <c r="D1505" s="428">
        <v>115</v>
      </c>
      <c r="E1505" s="742">
        <v>2.5772158843199997</v>
      </c>
      <c r="F1505" s="611">
        <f t="shared" ref="F1505" si="93">D1505*E1505</f>
        <v>296.37982669679997</v>
      </c>
    </row>
    <row r="1506" spans="1:10" ht="22.5" customHeight="1">
      <c r="A1506" s="751"/>
      <c r="B1506" s="627" t="s">
        <v>1136</v>
      </c>
      <c r="C1506" s="155"/>
      <c r="D1506" s="252"/>
      <c r="E1506" s="52"/>
      <c r="F1506" s="612">
        <f>SUM(F1500:F1505)</f>
        <v>6799.0934371550138</v>
      </c>
    </row>
    <row r="1507" spans="1:10" ht="15">
      <c r="A1507" s="201"/>
      <c r="B1507" s="772" t="s">
        <v>1143</v>
      </c>
      <c r="C1507" s="772"/>
      <c r="D1507" s="772"/>
      <c r="E1507" s="772"/>
      <c r="F1507" s="772"/>
    </row>
    <row r="1508" spans="1:10" ht="24.75" customHeight="1">
      <c r="A1508" s="201">
        <v>1</v>
      </c>
      <c r="B1508" s="408" t="s">
        <v>1137</v>
      </c>
      <c r="C1508" s="201" t="s">
        <v>3</v>
      </c>
      <c r="D1508" s="743">
        <v>1093.3</v>
      </c>
      <c r="E1508" s="742">
        <v>0.39609616525849417</v>
      </c>
      <c r="F1508" s="611">
        <f t="shared" ref="F1508:F1513" si="94">D1508*E1508</f>
        <v>433.05193747711166</v>
      </c>
    </row>
    <row r="1509" spans="1:10" ht="17.25" customHeight="1">
      <c r="A1509" s="201">
        <v>2</v>
      </c>
      <c r="B1509" s="243" t="s">
        <v>1138</v>
      </c>
      <c r="C1509" s="201" t="s">
        <v>3</v>
      </c>
      <c r="D1509" s="303">
        <v>165.68</v>
      </c>
      <c r="E1509" s="742">
        <v>9.6194784162804553E-2</v>
      </c>
      <c r="F1509" s="611">
        <f t="shared" si="94"/>
        <v>15.937551840093459</v>
      </c>
    </row>
    <row r="1510" spans="1:10" ht="16.5" customHeight="1">
      <c r="A1510" s="201">
        <v>3</v>
      </c>
      <c r="B1510" s="33" t="s">
        <v>10</v>
      </c>
      <c r="C1510" s="42" t="s">
        <v>3</v>
      </c>
      <c r="D1510" s="29">
        <v>168.68</v>
      </c>
      <c r="E1510" s="742">
        <v>0.4344538409541267</v>
      </c>
      <c r="F1510" s="611">
        <f t="shared" si="94"/>
        <v>73.28367389214209</v>
      </c>
    </row>
    <row r="1511" spans="1:10" ht="18.75" customHeight="1">
      <c r="A1511" s="201">
        <v>4</v>
      </c>
      <c r="B1511" s="70" t="s">
        <v>1139</v>
      </c>
      <c r="C1511" s="345" t="s">
        <v>7</v>
      </c>
      <c r="D1511" s="346">
        <f>1.8*(D1508-D1509)</f>
        <v>1669.7159999999999</v>
      </c>
      <c r="E1511" s="742">
        <v>1.5612137254887131</v>
      </c>
      <c r="F1511" s="611">
        <f t="shared" si="94"/>
        <v>2606.7835368681117</v>
      </c>
    </row>
    <row r="1512" spans="1:10" ht="21" customHeight="1">
      <c r="A1512" s="201">
        <v>5</v>
      </c>
      <c r="B1512" s="632" t="s">
        <v>1140</v>
      </c>
      <c r="C1512" s="262" t="s">
        <v>3</v>
      </c>
      <c r="D1512" s="226">
        <v>927.62</v>
      </c>
      <c r="E1512" s="742">
        <v>45.947268125576031</v>
      </c>
      <c r="F1512" s="611">
        <f t="shared" si="94"/>
        <v>42621.604858646839</v>
      </c>
    </row>
    <row r="1513" spans="1:10" ht="27.75" customHeight="1">
      <c r="A1513" s="201">
        <v>6</v>
      </c>
      <c r="B1513" s="243" t="s">
        <v>1141</v>
      </c>
      <c r="C1513" s="262" t="s">
        <v>7</v>
      </c>
      <c r="D1513" s="414">
        <v>1.3859999999999999</v>
      </c>
      <c r="E1513" s="742">
        <v>634.97866127075145</v>
      </c>
      <c r="F1513" s="611">
        <f t="shared" si="94"/>
        <v>880.08042452126142</v>
      </c>
    </row>
    <row r="1514" spans="1:10" ht="19.5" customHeight="1">
      <c r="A1514" s="201">
        <v>7</v>
      </c>
      <c r="B1514" s="382" t="s">
        <v>340</v>
      </c>
      <c r="C1514" s="641" t="s">
        <v>7</v>
      </c>
      <c r="D1514" s="30">
        <v>1.3859999999999999</v>
      </c>
      <c r="E1514" s="742">
        <v>49.359216042690811</v>
      </c>
      <c r="F1514" s="611">
        <f t="shared" ref="F1514" si="95">D1514*E1514</f>
        <v>68.411873435169454</v>
      </c>
    </row>
    <row r="1515" spans="1:10" ht="14.25" customHeight="1">
      <c r="A1515" s="751"/>
      <c r="B1515" s="627" t="s">
        <v>1144</v>
      </c>
      <c r="C1515" s="155"/>
      <c r="D1515" s="252"/>
      <c r="E1515" s="52"/>
      <c r="F1515" s="612">
        <f>SUM(F1508:F1514)</f>
        <v>46699.153856680736</v>
      </c>
    </row>
    <row r="1516" spans="1:10" s="23" customFormat="1" ht="22.5" customHeight="1">
      <c r="A1516" s="42">
        <v>1</v>
      </c>
      <c r="B1516" s="552" t="s">
        <v>881</v>
      </c>
      <c r="C1516" s="620" t="s">
        <v>9</v>
      </c>
      <c r="D1516" s="723">
        <v>1</v>
      </c>
      <c r="E1516" s="52">
        <v>12000</v>
      </c>
      <c r="F1516" s="611">
        <f t="shared" ref="F1516:F1517" si="96">E1516*D1516</f>
        <v>12000</v>
      </c>
    </row>
    <row r="1517" spans="1:10" s="95" customFormat="1" ht="21" customHeight="1">
      <c r="A1517" s="42">
        <v>2</v>
      </c>
      <c r="B1517" s="552" t="s">
        <v>643</v>
      </c>
      <c r="C1517" s="620" t="s">
        <v>9</v>
      </c>
      <c r="D1517" s="724">
        <v>1</v>
      </c>
      <c r="E1517" s="52">
        <v>3000</v>
      </c>
      <c r="F1517" s="611">
        <f t="shared" si="96"/>
        <v>3000</v>
      </c>
    </row>
    <row r="1518" spans="1:10" s="95" customFormat="1" ht="18.95" customHeight="1">
      <c r="A1518" s="42"/>
      <c r="B1518" s="627" t="s">
        <v>2389</v>
      </c>
      <c r="C1518" s="155"/>
      <c r="D1518" s="252"/>
      <c r="E1518" s="52"/>
      <c r="F1518" s="612">
        <f>SUM(F1516:F1517)</f>
        <v>15000</v>
      </c>
    </row>
    <row r="1519" spans="1:10" ht="24.6" customHeight="1">
      <c r="A1519" s="201"/>
      <c r="B1519" s="725" t="s">
        <v>1142</v>
      </c>
      <c r="C1519" s="201"/>
      <c r="D1519" s="249"/>
      <c r="E1519" s="52"/>
      <c r="F1519" s="726">
        <f>SUM(F1518,F1515,F1506,F1498,F1459,F1439,F1429,F1403,F1381,F1340,F1311,F1261,F1192,F1171,F1159,F1150,F1076,F1070,F1056,F1037,F1023,F1003,F958,F930,F888,F842,F820,F750,F712,F692,F649,F636,F619,F606,F578,F557,F469,F436,F346,F263,F80,F14)</f>
        <v>1372258.1820904415</v>
      </c>
      <c r="H1519" s="95"/>
      <c r="I1519" s="95"/>
      <c r="J1519" s="95"/>
    </row>
    <row r="1520" spans="1:10" ht="24">
      <c r="A1520" s="757">
        <v>0.02</v>
      </c>
      <c r="B1520" s="749" t="s">
        <v>2440</v>
      </c>
      <c r="C1520" s="622"/>
      <c r="D1520" s="623"/>
      <c r="E1520" s="623"/>
      <c r="F1520" s="738">
        <f>+F1519*A1520</f>
        <v>27445.163641808831</v>
      </c>
      <c r="H1520" s="95"/>
      <c r="I1520" s="95"/>
      <c r="J1520" s="95"/>
    </row>
    <row r="1521" spans="1:6" ht="16.5" customHeight="1">
      <c r="A1521" s="758"/>
      <c r="B1521" s="750" t="s">
        <v>2435</v>
      </c>
      <c r="C1521" s="622"/>
      <c r="D1521" s="623"/>
      <c r="E1521" s="623"/>
      <c r="F1521" s="738">
        <v>6920.8333333333339</v>
      </c>
    </row>
    <row r="1522" spans="1:6" ht="16.5" customHeight="1">
      <c r="A1522" s="759"/>
      <c r="B1522" s="749" t="s">
        <v>2436</v>
      </c>
      <c r="C1522" s="622"/>
      <c r="D1522" s="623"/>
      <c r="E1522" s="623"/>
      <c r="F1522" s="738">
        <f>+F1519+F1520+F1521</f>
        <v>1406624.1790655835</v>
      </c>
    </row>
    <row r="1523" spans="1:6" ht="16.5" customHeight="1">
      <c r="A1523" s="760">
        <v>0.2</v>
      </c>
      <c r="B1523" s="749" t="s">
        <v>2417</v>
      </c>
      <c r="C1523" s="622"/>
      <c r="D1523" s="623"/>
      <c r="E1523" s="623"/>
      <c r="F1523" s="738">
        <f>+F1522*A1523</f>
        <v>281324.83581311669</v>
      </c>
    </row>
    <row r="1524" spans="1:6" ht="16.5" customHeight="1">
      <c r="A1524" s="758"/>
      <c r="B1524" s="749" t="s">
        <v>2418</v>
      </c>
      <c r="C1524" s="622"/>
      <c r="D1524" s="623"/>
      <c r="E1524" s="623"/>
      <c r="F1524" s="738">
        <f>+F1522+F1523</f>
        <v>1687949.0148787003</v>
      </c>
    </row>
    <row r="1526" spans="1:6">
      <c r="B1526" s="91" t="s">
        <v>2419</v>
      </c>
      <c r="C1526" s="625" t="s">
        <v>2420</v>
      </c>
    </row>
  </sheetData>
  <mergeCells count="48">
    <mergeCell ref="B843:F843"/>
    <mergeCell ref="B693:F693"/>
    <mergeCell ref="B637:F637"/>
    <mergeCell ref="B650:F650"/>
    <mergeCell ref="B713:F713"/>
    <mergeCell ref="B751:F751"/>
    <mergeCell ref="B558:F558"/>
    <mergeCell ref="B579:F579"/>
    <mergeCell ref="B607:F607"/>
    <mergeCell ref="B620:F620"/>
    <mergeCell ref="B821:F821"/>
    <mergeCell ref="B1004:F1004"/>
    <mergeCell ref="B1057:F1057"/>
    <mergeCell ref="A1:F1"/>
    <mergeCell ref="A2:F2"/>
    <mergeCell ref="A4:A5"/>
    <mergeCell ref="B4:B5"/>
    <mergeCell ref="C4:C5"/>
    <mergeCell ref="D4:D5"/>
    <mergeCell ref="A3:F3"/>
    <mergeCell ref="B959:F959"/>
    <mergeCell ref="B347:F347"/>
    <mergeCell ref="B7:F7"/>
    <mergeCell ref="B437:F437"/>
    <mergeCell ref="B81:F81"/>
    <mergeCell ref="B889:F889"/>
    <mergeCell ref="B931:F931"/>
    <mergeCell ref="B1151:F1151"/>
    <mergeCell ref="B1172:F1172"/>
    <mergeCell ref="B1430:F1430"/>
    <mergeCell ref="B1024:F1024"/>
    <mergeCell ref="B1038:F1038"/>
    <mergeCell ref="B1499:F1499"/>
    <mergeCell ref="B1507:F1507"/>
    <mergeCell ref="B15:F15"/>
    <mergeCell ref="B264:F264"/>
    <mergeCell ref="B470:F470"/>
    <mergeCell ref="B1160:F1160"/>
    <mergeCell ref="B1312:F1312"/>
    <mergeCell ref="B1440:F1440"/>
    <mergeCell ref="B1460:F1460"/>
    <mergeCell ref="B1193:F1193"/>
    <mergeCell ref="B1262:F1262"/>
    <mergeCell ref="B1341:F1341"/>
    <mergeCell ref="B1404:F1404"/>
    <mergeCell ref="B1382:F1382"/>
    <mergeCell ref="B1071:F1071"/>
    <mergeCell ref="B1077:F1077"/>
  </mergeCells>
  <printOptions horizontalCentered="1" gridLinesSet="0"/>
  <pageMargins left="0.3" right="0.1" top="0.1" bottom="0.1" header="0.1" footer="0.1"/>
  <pageSetup paperSize="9" orientation="landscape" horizontalDpi="180" verticalDpi="18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26"/>
  <sheetViews>
    <sheetView showGridLines="0" topLeftCell="A1501" zoomScaleNormal="100" zoomScaleSheetLayoutView="100" workbookViewId="0">
      <selection activeCell="F1523" sqref="F1523"/>
    </sheetView>
  </sheetViews>
  <sheetFormatPr defaultColWidth="9.140625" defaultRowHeight="12"/>
  <cols>
    <col min="1" max="1" width="6" style="91" customWidth="1"/>
    <col min="2" max="2" width="53.7109375" style="91" customWidth="1"/>
    <col min="3" max="3" width="7.140625" style="139" customWidth="1"/>
    <col min="4" max="4" width="9.85546875" style="87" customWidth="1"/>
    <col min="5" max="5" width="10.140625" style="87" customWidth="1"/>
    <col min="6" max="6" width="18.5703125" style="140" customWidth="1"/>
    <col min="7" max="16384" width="9.140625" style="91"/>
  </cols>
  <sheetData>
    <row r="1" spans="1:6" s="90" customFormat="1" ht="45" customHeight="1">
      <c r="A1" s="787" t="s">
        <v>1847</v>
      </c>
      <c r="B1" s="787"/>
      <c r="C1" s="787"/>
      <c r="D1" s="787"/>
      <c r="E1" s="787"/>
      <c r="F1" s="787"/>
    </row>
    <row r="2" spans="1:6" ht="28.5" customHeight="1">
      <c r="A2" s="788" t="s">
        <v>1161</v>
      </c>
      <c r="B2" s="788"/>
      <c r="C2" s="788"/>
      <c r="D2" s="788"/>
      <c r="E2" s="788"/>
      <c r="F2" s="788"/>
    </row>
    <row r="3" spans="1:6" s="459" customFormat="1" ht="23.25" customHeight="1">
      <c r="A3" s="778" t="s">
        <v>1162</v>
      </c>
      <c r="B3" s="778"/>
      <c r="C3" s="778"/>
      <c r="D3" s="778"/>
      <c r="E3" s="778"/>
      <c r="F3" s="778"/>
    </row>
    <row r="4" spans="1:6" s="92" customFormat="1" ht="23.25" customHeight="1">
      <c r="A4" s="460" t="s">
        <v>1163</v>
      </c>
      <c r="B4" s="789" t="s">
        <v>1164</v>
      </c>
      <c r="C4" s="461" t="s">
        <v>1165</v>
      </c>
      <c r="D4" s="729" t="s">
        <v>1166</v>
      </c>
      <c r="E4" s="727" t="s">
        <v>1167</v>
      </c>
      <c r="F4" s="727" t="s">
        <v>1168</v>
      </c>
    </row>
    <row r="5" spans="1:6" s="93" customFormat="1" ht="23.25" customHeight="1">
      <c r="A5" s="462"/>
      <c r="B5" s="790"/>
      <c r="C5" s="463"/>
      <c r="D5" s="730"/>
      <c r="E5" s="456" t="s">
        <v>1169</v>
      </c>
      <c r="F5" s="456" t="s">
        <v>1169</v>
      </c>
    </row>
    <row r="6" spans="1:6" s="465" customFormat="1" ht="15" customHeight="1">
      <c r="A6" s="464">
        <v>1</v>
      </c>
      <c r="B6" s="464">
        <v>2</v>
      </c>
      <c r="C6" s="464">
        <v>3</v>
      </c>
      <c r="D6" s="464">
        <v>4</v>
      </c>
      <c r="E6" s="464">
        <v>5</v>
      </c>
      <c r="F6" s="464">
        <v>6</v>
      </c>
    </row>
    <row r="7" spans="1:6" s="90" customFormat="1" ht="20.25" customHeight="1">
      <c r="A7" s="1"/>
      <c r="B7" s="791" t="s">
        <v>1848</v>
      </c>
      <c r="C7" s="792"/>
      <c r="D7" s="792"/>
      <c r="E7" s="792"/>
      <c r="F7" s="793"/>
    </row>
    <row r="8" spans="1:6" s="204" customFormat="1" ht="20.25" customHeight="1">
      <c r="A8" s="259">
        <v>1</v>
      </c>
      <c r="B8" s="545" t="s">
        <v>2384</v>
      </c>
      <c r="C8" s="259" t="s">
        <v>1170</v>
      </c>
      <c r="D8" s="303">
        <v>7337.7</v>
      </c>
      <c r="E8" s="741">
        <v>4.166227464059137</v>
      </c>
      <c r="F8" s="611">
        <f>D8*E8</f>
        <v>30570.527263026728</v>
      </c>
    </row>
    <row r="9" spans="1:6" s="204" customFormat="1" ht="21.75" customHeight="1">
      <c r="A9" s="259">
        <v>2</v>
      </c>
      <c r="B9" s="546" t="s">
        <v>1849</v>
      </c>
      <c r="C9" s="259" t="s">
        <v>1170</v>
      </c>
      <c r="D9" s="303">
        <v>18.899999999999999</v>
      </c>
      <c r="E9" s="741">
        <v>110.97697688203264</v>
      </c>
      <c r="F9" s="611">
        <f t="shared" ref="F9:F13" si="0">D9*E9</f>
        <v>2097.4648630704169</v>
      </c>
    </row>
    <row r="10" spans="1:6" s="204" customFormat="1" ht="22.5" customHeight="1">
      <c r="A10" s="259">
        <v>3</v>
      </c>
      <c r="B10" s="547" t="s">
        <v>1850</v>
      </c>
      <c r="C10" s="259" t="s">
        <v>1173</v>
      </c>
      <c r="D10" s="303">
        <v>468.5</v>
      </c>
      <c r="E10" s="741">
        <v>22.018173077137789</v>
      </c>
      <c r="F10" s="611">
        <f t="shared" si="0"/>
        <v>10315.514086639054</v>
      </c>
    </row>
    <row r="11" spans="1:6" s="204" customFormat="1" ht="20.25" customHeight="1">
      <c r="A11" s="259">
        <v>4</v>
      </c>
      <c r="B11" s="547" t="s">
        <v>1851</v>
      </c>
      <c r="C11" s="259" t="s">
        <v>1173</v>
      </c>
      <c r="D11" s="303">
        <v>68.75</v>
      </c>
      <c r="E11" s="741">
        <v>9.4457783596226772</v>
      </c>
      <c r="F11" s="611">
        <f t="shared" si="0"/>
        <v>649.39726222405909</v>
      </c>
    </row>
    <row r="12" spans="1:6" s="204" customFormat="1" ht="25.5" customHeight="1">
      <c r="A12" s="259">
        <v>5</v>
      </c>
      <c r="B12" s="547" t="s">
        <v>1852</v>
      </c>
      <c r="C12" s="259" t="s">
        <v>1170</v>
      </c>
      <c r="D12" s="303">
        <v>2220.1999999999998</v>
      </c>
      <c r="E12" s="741">
        <v>1.8996322807239741</v>
      </c>
      <c r="F12" s="611">
        <f t="shared" si="0"/>
        <v>4217.5635896633667</v>
      </c>
    </row>
    <row r="13" spans="1:6" s="204" customFormat="1" ht="19.5" customHeight="1">
      <c r="A13" s="259">
        <v>6</v>
      </c>
      <c r="B13" s="471" t="s">
        <v>1854</v>
      </c>
      <c r="C13" s="345" t="s">
        <v>7</v>
      </c>
      <c r="D13" s="346">
        <v>5328.48</v>
      </c>
      <c r="E13" s="741">
        <v>1.5612137254887131</v>
      </c>
      <c r="F13" s="611">
        <f t="shared" si="0"/>
        <v>8318.8961119920968</v>
      </c>
    </row>
    <row r="14" spans="1:6" s="310" customFormat="1" ht="15.75" customHeight="1">
      <c r="A14" s="279"/>
      <c r="B14" s="298" t="s">
        <v>1853</v>
      </c>
      <c r="C14" s="299"/>
      <c r="D14" s="347"/>
      <c r="E14" s="629"/>
      <c r="F14" s="612">
        <f>SUM(F8:F13)</f>
        <v>56169.363176615734</v>
      </c>
    </row>
    <row r="15" spans="1:6" s="90" customFormat="1" ht="20.25" customHeight="1">
      <c r="A15" s="1"/>
      <c r="B15" s="791" t="s">
        <v>1855</v>
      </c>
      <c r="C15" s="792"/>
      <c r="D15" s="792"/>
      <c r="E15" s="792"/>
      <c r="F15" s="793"/>
    </row>
    <row r="16" spans="1:6" s="204" customFormat="1" ht="44.25" customHeight="1">
      <c r="A16" s="259">
        <v>1</v>
      </c>
      <c r="B16" s="548" t="s">
        <v>1856</v>
      </c>
      <c r="C16" s="259" t="s">
        <v>1170</v>
      </c>
      <c r="D16" s="303">
        <v>515</v>
      </c>
      <c r="E16" s="742">
        <v>0.51549735776242089</v>
      </c>
      <c r="F16" s="611">
        <f t="shared" ref="F16:F50" si="1">D16*E16</f>
        <v>265.48113924764675</v>
      </c>
    </row>
    <row r="17" spans="1:6" s="204" customFormat="1" ht="41.25" customHeight="1">
      <c r="A17" s="1">
        <v>2</v>
      </c>
      <c r="B17" s="471" t="s">
        <v>1857</v>
      </c>
      <c r="C17" s="345" t="s">
        <v>509</v>
      </c>
      <c r="D17" s="346">
        <v>927</v>
      </c>
      <c r="E17" s="742">
        <v>0.52040457516290439</v>
      </c>
      <c r="F17" s="611">
        <f t="shared" si="1"/>
        <v>482.41504117601238</v>
      </c>
    </row>
    <row r="18" spans="1:6" s="204" customFormat="1" ht="30.75" customHeight="1">
      <c r="A18" s="1">
        <v>3</v>
      </c>
      <c r="B18" s="548" t="s">
        <v>1858</v>
      </c>
      <c r="C18" s="259" t="s">
        <v>1170</v>
      </c>
      <c r="D18" s="303">
        <v>3875</v>
      </c>
      <c r="E18" s="742">
        <v>0.51549735776242089</v>
      </c>
      <c r="F18" s="611">
        <f t="shared" si="1"/>
        <v>1997.5522613293811</v>
      </c>
    </row>
    <row r="19" spans="1:6" s="204" customFormat="1" ht="22.5" customHeight="1">
      <c r="A19" s="1">
        <v>4</v>
      </c>
      <c r="B19" s="404" t="s">
        <v>1859</v>
      </c>
      <c r="C19" s="345" t="s">
        <v>509</v>
      </c>
      <c r="D19" s="308">
        <v>6975</v>
      </c>
      <c r="E19" s="742">
        <v>0.52040457516290439</v>
      </c>
      <c r="F19" s="611">
        <f t="shared" si="1"/>
        <v>3629.821911761258</v>
      </c>
    </row>
    <row r="20" spans="1:6" s="204" customFormat="1" ht="25.5" customHeight="1">
      <c r="A20" s="1">
        <v>5</v>
      </c>
      <c r="B20" s="548" t="s">
        <v>1860</v>
      </c>
      <c r="C20" s="259" t="s">
        <v>1170</v>
      </c>
      <c r="D20" s="303">
        <v>1680</v>
      </c>
      <c r="E20" s="742">
        <v>0.55379434097282787</v>
      </c>
      <c r="F20" s="611">
        <f t="shared" si="1"/>
        <v>930.3744928343508</v>
      </c>
    </row>
    <row r="21" spans="1:6" s="204" customFormat="1" ht="26.25" customHeight="1">
      <c r="A21" s="1">
        <v>6</v>
      </c>
      <c r="B21" s="404" t="s">
        <v>1861</v>
      </c>
      <c r="C21" s="345" t="s">
        <v>509</v>
      </c>
      <c r="D21" s="308">
        <v>3024</v>
      </c>
      <c r="E21" s="742">
        <v>0.52040457516290439</v>
      </c>
      <c r="F21" s="611">
        <f t="shared" si="1"/>
        <v>1573.7034352926228</v>
      </c>
    </row>
    <row r="22" spans="1:6" s="310" customFormat="1" ht="24.75" customHeight="1">
      <c r="A22" s="1">
        <v>7</v>
      </c>
      <c r="B22" s="549" t="s">
        <v>1862</v>
      </c>
      <c r="C22" s="259" t="s">
        <v>1170</v>
      </c>
      <c r="D22" s="29">
        <v>1680</v>
      </c>
      <c r="E22" s="742">
        <v>7.9322482533035608</v>
      </c>
      <c r="F22" s="611">
        <f t="shared" si="1"/>
        <v>13326.177065549982</v>
      </c>
    </row>
    <row r="23" spans="1:6" s="310" customFormat="1" ht="23.25" customHeight="1">
      <c r="A23" s="1">
        <v>8</v>
      </c>
      <c r="B23" s="470" t="s">
        <v>1863</v>
      </c>
      <c r="C23" s="1" t="s">
        <v>1171</v>
      </c>
      <c r="D23" s="29">
        <v>1680</v>
      </c>
      <c r="E23" s="742">
        <v>3.0890453921000871</v>
      </c>
      <c r="F23" s="611">
        <f t="shared" si="1"/>
        <v>5189.5962587281465</v>
      </c>
    </row>
    <row r="24" spans="1:6" s="204" customFormat="1" ht="20.25" customHeight="1">
      <c r="A24" s="1">
        <v>9</v>
      </c>
      <c r="B24" s="469" t="s">
        <v>1864</v>
      </c>
      <c r="C24" s="1" t="s">
        <v>1170</v>
      </c>
      <c r="D24" s="303">
        <v>250</v>
      </c>
      <c r="E24" s="742">
        <v>0.10007780291594315</v>
      </c>
      <c r="F24" s="611">
        <f t="shared" si="1"/>
        <v>25.019450728985788</v>
      </c>
    </row>
    <row r="25" spans="1:6" s="204" customFormat="1" ht="20.25" customHeight="1">
      <c r="A25" s="1">
        <v>10</v>
      </c>
      <c r="B25" s="547" t="s">
        <v>1865</v>
      </c>
      <c r="C25" s="259" t="s">
        <v>1170</v>
      </c>
      <c r="D25" s="303">
        <v>250</v>
      </c>
      <c r="E25" s="742">
        <v>0.4344538409541267</v>
      </c>
      <c r="F25" s="611">
        <f t="shared" si="1"/>
        <v>108.61346023853167</v>
      </c>
    </row>
    <row r="26" spans="1:6" s="204" customFormat="1" ht="31.5" customHeight="1">
      <c r="A26" s="1">
        <v>11</v>
      </c>
      <c r="B26" s="548" t="s">
        <v>1866</v>
      </c>
      <c r="C26" s="259" t="s">
        <v>11</v>
      </c>
      <c r="D26" s="303">
        <v>1945</v>
      </c>
      <c r="E26" s="742">
        <v>0.84730252136470596</v>
      </c>
      <c r="F26" s="611">
        <f t="shared" si="1"/>
        <v>1648.003404054353</v>
      </c>
    </row>
    <row r="27" spans="1:6" s="204" customFormat="1" ht="23.25" customHeight="1">
      <c r="A27" s="1">
        <v>12</v>
      </c>
      <c r="B27" s="404" t="s">
        <v>1867</v>
      </c>
      <c r="C27" s="307" t="s">
        <v>7</v>
      </c>
      <c r="D27" s="308">
        <v>3501</v>
      </c>
      <c r="E27" s="742">
        <v>1.5612137254887131</v>
      </c>
      <c r="F27" s="611">
        <f t="shared" si="1"/>
        <v>5465.8092529359847</v>
      </c>
    </row>
    <row r="28" spans="1:6" s="204" customFormat="1" ht="36.75" customHeight="1">
      <c r="A28" s="1">
        <v>13</v>
      </c>
      <c r="B28" s="472" t="s">
        <v>1172</v>
      </c>
      <c r="C28" s="1" t="s">
        <v>1173</v>
      </c>
      <c r="D28" s="53">
        <v>1800</v>
      </c>
      <c r="E28" s="742">
        <v>0.43749387876709789</v>
      </c>
      <c r="F28" s="611">
        <f t="shared" si="1"/>
        <v>787.48898178077616</v>
      </c>
    </row>
    <row r="29" spans="1:6" s="204" customFormat="1" ht="30" customHeight="1">
      <c r="A29" s="1">
        <v>14</v>
      </c>
      <c r="B29" s="470" t="s">
        <v>1174</v>
      </c>
      <c r="C29" s="1" t="s">
        <v>1170</v>
      </c>
      <c r="D29" s="29">
        <v>271</v>
      </c>
      <c r="E29" s="742">
        <v>49.378311307735771</v>
      </c>
      <c r="F29" s="611">
        <f t="shared" si="1"/>
        <v>13381.522364396395</v>
      </c>
    </row>
    <row r="30" spans="1:6" s="204" customFormat="1" ht="18.75" customHeight="1">
      <c r="A30" s="1">
        <v>15</v>
      </c>
      <c r="B30" s="471" t="s">
        <v>1868</v>
      </c>
      <c r="C30" s="42" t="s">
        <v>1175</v>
      </c>
      <c r="D30" s="75">
        <v>18040</v>
      </c>
      <c r="E30" s="742">
        <v>0.1718499406857644</v>
      </c>
      <c r="F30" s="611">
        <f t="shared" si="1"/>
        <v>3100.1729299711897</v>
      </c>
    </row>
    <row r="31" spans="1:6" s="204" customFormat="1" ht="29.25" customHeight="1">
      <c r="A31" s="1">
        <v>16</v>
      </c>
      <c r="B31" s="470" t="s">
        <v>1176</v>
      </c>
      <c r="C31" s="1" t="s">
        <v>1170</v>
      </c>
      <c r="D31" s="29">
        <v>52.1</v>
      </c>
      <c r="E31" s="742">
        <v>44.902098416294713</v>
      </c>
      <c r="F31" s="611">
        <f t="shared" si="1"/>
        <v>2339.3993274889544</v>
      </c>
    </row>
    <row r="32" spans="1:6" s="204" customFormat="1" ht="27.75" customHeight="1">
      <c r="A32" s="259">
        <v>17</v>
      </c>
      <c r="B32" s="471" t="s">
        <v>1177</v>
      </c>
      <c r="C32" s="42" t="s">
        <v>1170</v>
      </c>
      <c r="D32" s="28">
        <v>42.6</v>
      </c>
      <c r="E32" s="742">
        <v>44.080047498305071</v>
      </c>
      <c r="F32" s="611">
        <f t="shared" si="1"/>
        <v>1877.8100234277961</v>
      </c>
    </row>
    <row r="33" spans="1:6" s="204" customFormat="1" ht="28.5" customHeight="1">
      <c r="A33" s="259">
        <v>18</v>
      </c>
      <c r="B33" s="470" t="s">
        <v>1178</v>
      </c>
      <c r="C33" s="1" t="s">
        <v>1170</v>
      </c>
      <c r="D33" s="312">
        <v>316.75</v>
      </c>
      <c r="E33" s="742">
        <v>64.688600675890967</v>
      </c>
      <c r="F33" s="611">
        <f t="shared" si="1"/>
        <v>20490.114264088465</v>
      </c>
    </row>
    <row r="34" spans="1:6" s="240" customFormat="1" ht="20.25" customHeight="1">
      <c r="A34" s="259">
        <v>19</v>
      </c>
      <c r="B34" s="469" t="s">
        <v>1179</v>
      </c>
      <c r="C34" s="1" t="s">
        <v>509</v>
      </c>
      <c r="D34" s="313">
        <v>5.7355999999999989</v>
      </c>
      <c r="E34" s="742">
        <v>416.61112438793452</v>
      </c>
      <c r="F34" s="611">
        <f t="shared" si="1"/>
        <v>2389.514765039437</v>
      </c>
    </row>
    <row r="35" spans="1:6" s="204" customFormat="1" ht="18.75" customHeight="1">
      <c r="A35" s="259">
        <v>20</v>
      </c>
      <c r="B35" s="471" t="s">
        <v>1180</v>
      </c>
      <c r="C35" s="42" t="s">
        <v>509</v>
      </c>
      <c r="D35" s="314">
        <v>1.0803</v>
      </c>
      <c r="E35" s="742">
        <v>416.61112438793452</v>
      </c>
      <c r="F35" s="611">
        <f t="shared" si="1"/>
        <v>450.06499767628566</v>
      </c>
    </row>
    <row r="36" spans="1:6" s="204" customFormat="1" ht="18.75" customHeight="1">
      <c r="A36" s="259">
        <v>21</v>
      </c>
      <c r="B36" s="471" t="s">
        <v>1181</v>
      </c>
      <c r="C36" s="42" t="s">
        <v>509</v>
      </c>
      <c r="D36" s="314">
        <v>4.2060000000000004</v>
      </c>
      <c r="E36" s="742">
        <v>416.61112438793452</v>
      </c>
      <c r="F36" s="611">
        <f t="shared" si="1"/>
        <v>1752.2663891756529</v>
      </c>
    </row>
    <row r="37" spans="1:6" s="204" customFormat="1" ht="18.75" customHeight="1">
      <c r="A37" s="259">
        <v>22</v>
      </c>
      <c r="B37" s="471" t="s">
        <v>1182</v>
      </c>
      <c r="C37" s="42" t="s">
        <v>509</v>
      </c>
      <c r="D37" s="314">
        <v>5.0556000000000001</v>
      </c>
      <c r="E37" s="742">
        <v>416.61112438793452</v>
      </c>
      <c r="F37" s="611">
        <f t="shared" si="1"/>
        <v>2106.2192004556418</v>
      </c>
    </row>
    <row r="38" spans="1:6" s="204" customFormat="1" ht="18.75" customHeight="1">
      <c r="A38" s="259">
        <v>23</v>
      </c>
      <c r="B38" s="471" t="s">
        <v>1183</v>
      </c>
      <c r="C38" s="42" t="s">
        <v>509</v>
      </c>
      <c r="D38" s="314">
        <v>0.24099999999999996</v>
      </c>
      <c r="E38" s="742">
        <v>416.61112438793452</v>
      </c>
      <c r="F38" s="611">
        <f t="shared" si="1"/>
        <v>100.4032809774922</v>
      </c>
    </row>
    <row r="39" spans="1:6" s="204" customFormat="1" ht="27" customHeight="1">
      <c r="A39" s="259">
        <v>24</v>
      </c>
      <c r="B39" s="474" t="s">
        <v>1184</v>
      </c>
      <c r="C39" s="48" t="s">
        <v>1170</v>
      </c>
      <c r="D39" s="316">
        <v>20.700000000000006</v>
      </c>
      <c r="E39" s="742">
        <v>114.72500793086853</v>
      </c>
      <c r="F39" s="611">
        <f t="shared" si="1"/>
        <v>2374.8076641689795</v>
      </c>
    </row>
    <row r="40" spans="1:6" s="204" customFormat="1" ht="18.75" customHeight="1">
      <c r="A40" s="259">
        <v>25</v>
      </c>
      <c r="B40" s="469" t="s">
        <v>1185</v>
      </c>
      <c r="C40" s="1" t="s">
        <v>509</v>
      </c>
      <c r="D40" s="313">
        <v>1.4645999999999997</v>
      </c>
      <c r="E40" s="742">
        <v>416.61112438793452</v>
      </c>
      <c r="F40" s="611">
        <f t="shared" si="1"/>
        <v>610.1686527785688</v>
      </c>
    </row>
    <row r="41" spans="1:6" s="204" customFormat="1" ht="18.75" customHeight="1">
      <c r="A41" s="259">
        <v>26</v>
      </c>
      <c r="B41" s="475" t="s">
        <v>1183</v>
      </c>
      <c r="C41" s="1" t="s">
        <v>509</v>
      </c>
      <c r="D41" s="313">
        <v>4.4820000000000002</v>
      </c>
      <c r="E41" s="742">
        <v>416.61112438793452</v>
      </c>
      <c r="F41" s="611">
        <f t="shared" si="1"/>
        <v>1867.2510595067226</v>
      </c>
    </row>
    <row r="42" spans="1:6" s="204" customFormat="1" ht="18.75" customHeight="1">
      <c r="A42" s="259">
        <v>27</v>
      </c>
      <c r="B42" s="474" t="s">
        <v>1186</v>
      </c>
      <c r="C42" s="1" t="s">
        <v>1170</v>
      </c>
      <c r="D42" s="317">
        <v>32.199999999999996</v>
      </c>
      <c r="E42" s="742">
        <v>98.265724174318436</v>
      </c>
      <c r="F42" s="611">
        <f t="shared" si="1"/>
        <v>3164.1563184130532</v>
      </c>
    </row>
    <row r="43" spans="1:6" s="204" customFormat="1" ht="18.75" customHeight="1">
      <c r="A43" s="259">
        <v>28</v>
      </c>
      <c r="B43" s="469" t="s">
        <v>1187</v>
      </c>
      <c r="C43" s="1" t="s">
        <v>509</v>
      </c>
      <c r="D43" s="313">
        <v>0.88200000000000012</v>
      </c>
      <c r="E43" s="742">
        <v>416.61112438793452</v>
      </c>
      <c r="F43" s="611">
        <f t="shared" si="1"/>
        <v>367.4510117101583</v>
      </c>
    </row>
    <row r="44" spans="1:6" s="204" customFormat="1" ht="17.25" customHeight="1">
      <c r="A44" s="259">
        <v>29</v>
      </c>
      <c r="B44" s="469" t="s">
        <v>1188</v>
      </c>
      <c r="C44" s="1" t="s">
        <v>509</v>
      </c>
      <c r="D44" s="313">
        <v>0.61009999999999998</v>
      </c>
      <c r="E44" s="742">
        <v>416.61112438793452</v>
      </c>
      <c r="F44" s="611">
        <f t="shared" si="1"/>
        <v>254.17444698907883</v>
      </c>
    </row>
    <row r="45" spans="1:6" s="240" customFormat="1" ht="20.25" customHeight="1">
      <c r="A45" s="259">
        <v>30</v>
      </c>
      <c r="B45" s="469" t="s">
        <v>1181</v>
      </c>
      <c r="C45" s="1" t="s">
        <v>509</v>
      </c>
      <c r="D45" s="313">
        <v>0.191</v>
      </c>
      <c r="E45" s="742">
        <v>416.61112438793452</v>
      </c>
      <c r="F45" s="611">
        <f t="shared" si="1"/>
        <v>79.57272475809549</v>
      </c>
    </row>
    <row r="46" spans="1:6" s="204" customFormat="1" ht="25.5" customHeight="1">
      <c r="A46" s="259">
        <v>31</v>
      </c>
      <c r="B46" s="469" t="s">
        <v>1189</v>
      </c>
      <c r="C46" s="1" t="s">
        <v>509</v>
      </c>
      <c r="D46" s="313">
        <v>0.72820000000000007</v>
      </c>
      <c r="E46" s="742">
        <v>416.61112438793452</v>
      </c>
      <c r="F46" s="611">
        <f t="shared" si="1"/>
        <v>303.37622077929393</v>
      </c>
    </row>
    <row r="47" spans="1:6" s="204" customFormat="1" ht="18.75" customHeight="1">
      <c r="A47" s="259">
        <v>32</v>
      </c>
      <c r="B47" s="469" t="s">
        <v>1190</v>
      </c>
      <c r="C47" s="1" t="s">
        <v>509</v>
      </c>
      <c r="D47" s="313">
        <v>1.3326999999999998</v>
      </c>
      <c r="E47" s="742">
        <v>416.61112438793452</v>
      </c>
      <c r="F47" s="611">
        <f t="shared" si="1"/>
        <v>555.21764547180021</v>
      </c>
    </row>
    <row r="48" spans="1:6" s="204" customFormat="1" ht="18.75" customHeight="1">
      <c r="A48" s="259">
        <v>33</v>
      </c>
      <c r="B48" s="469" t="s">
        <v>1183</v>
      </c>
      <c r="C48" s="1" t="s">
        <v>509</v>
      </c>
      <c r="D48" s="313">
        <v>5.9900000000000002E-2</v>
      </c>
      <c r="E48" s="742">
        <v>416.61112438793452</v>
      </c>
      <c r="F48" s="611">
        <f t="shared" si="1"/>
        <v>24.95500635083728</v>
      </c>
    </row>
    <row r="49" spans="1:6" s="204" customFormat="1" ht="18.75" customHeight="1">
      <c r="A49" s="259">
        <v>34</v>
      </c>
      <c r="B49" s="469" t="s">
        <v>1191</v>
      </c>
      <c r="C49" s="1" t="s">
        <v>509</v>
      </c>
      <c r="D49" s="313">
        <v>0.12190000000000001</v>
      </c>
      <c r="E49" s="742">
        <v>416.61112438793452</v>
      </c>
      <c r="F49" s="611">
        <f t="shared" si="1"/>
        <v>50.784896062889224</v>
      </c>
    </row>
    <row r="50" spans="1:6" s="204" customFormat="1" ht="23.25" customHeight="1">
      <c r="A50" s="259">
        <v>35</v>
      </c>
      <c r="B50" s="474" t="s">
        <v>1192</v>
      </c>
      <c r="C50" s="1" t="s">
        <v>509</v>
      </c>
      <c r="D50" s="318">
        <v>2.0799999999999999E-2</v>
      </c>
      <c r="E50" s="742">
        <v>1165.0557189122283</v>
      </c>
      <c r="F50" s="611">
        <f t="shared" si="1"/>
        <v>24.233158953374346</v>
      </c>
    </row>
    <row r="51" spans="1:6" s="204" customFormat="1" ht="26.25" customHeight="1">
      <c r="A51" s="259">
        <v>36</v>
      </c>
      <c r="B51" s="476" t="s">
        <v>1193</v>
      </c>
      <c r="C51" s="1" t="s">
        <v>1170</v>
      </c>
      <c r="D51" s="317">
        <v>237.7</v>
      </c>
      <c r="E51" s="742">
        <v>94.018367793468414</v>
      </c>
      <c r="F51" s="611">
        <f t="shared" ref="F51:F79" si="2">D51*E51</f>
        <v>22348.166024507442</v>
      </c>
    </row>
    <row r="52" spans="1:6" s="240" customFormat="1" ht="21" customHeight="1">
      <c r="A52" s="259">
        <v>37</v>
      </c>
      <c r="B52" s="475" t="s">
        <v>1194</v>
      </c>
      <c r="C52" s="1" t="s">
        <v>509</v>
      </c>
      <c r="D52" s="313">
        <v>0.32469999999999993</v>
      </c>
      <c r="E52" s="742">
        <v>416.61112438793452</v>
      </c>
      <c r="F52" s="611">
        <f t="shared" si="2"/>
        <v>135.2736320887623</v>
      </c>
    </row>
    <row r="53" spans="1:6" s="204" customFormat="1" ht="20.25" customHeight="1">
      <c r="A53" s="259">
        <v>38</v>
      </c>
      <c r="B53" s="471" t="s">
        <v>1195</v>
      </c>
      <c r="C53" s="42" t="s">
        <v>509</v>
      </c>
      <c r="D53" s="314">
        <v>0.70240000000000014</v>
      </c>
      <c r="E53" s="742">
        <v>416.61112438793452</v>
      </c>
      <c r="F53" s="611">
        <f t="shared" si="2"/>
        <v>292.62765377008526</v>
      </c>
    </row>
    <row r="54" spans="1:6" s="204" customFormat="1" ht="19.5" customHeight="1">
      <c r="A54" s="259">
        <v>39</v>
      </c>
      <c r="B54" s="475" t="s">
        <v>1188</v>
      </c>
      <c r="C54" s="1" t="s">
        <v>509</v>
      </c>
      <c r="D54" s="313">
        <v>21.315499999999997</v>
      </c>
      <c r="E54" s="742">
        <v>416.61112438793452</v>
      </c>
      <c r="F54" s="611">
        <f t="shared" si="2"/>
        <v>8880.2744218910175</v>
      </c>
    </row>
    <row r="55" spans="1:6" s="204" customFormat="1" ht="28.5" customHeight="1">
      <c r="A55" s="259">
        <v>40</v>
      </c>
      <c r="B55" s="470" t="s">
        <v>1196</v>
      </c>
      <c r="C55" s="1" t="s">
        <v>1170</v>
      </c>
      <c r="D55" s="29">
        <v>52.5</v>
      </c>
      <c r="E55" s="742">
        <v>50.53768309738679</v>
      </c>
      <c r="F55" s="611">
        <f t="shared" si="2"/>
        <v>2653.2283626128064</v>
      </c>
    </row>
    <row r="56" spans="1:6" s="204" customFormat="1" ht="28.5" customHeight="1">
      <c r="A56" s="259">
        <v>41</v>
      </c>
      <c r="B56" s="470" t="s">
        <v>1197</v>
      </c>
      <c r="C56" s="1" t="s">
        <v>1170</v>
      </c>
      <c r="D56" s="29">
        <v>0.9</v>
      </c>
      <c r="E56" s="742">
        <v>50.53768309738679</v>
      </c>
      <c r="F56" s="611">
        <f t="shared" si="2"/>
        <v>45.483914787648111</v>
      </c>
    </row>
    <row r="57" spans="1:6" s="204" customFormat="1" ht="20.25" customHeight="1">
      <c r="A57" s="259">
        <v>42</v>
      </c>
      <c r="B57" s="474" t="s">
        <v>1198</v>
      </c>
      <c r="C57" s="48" t="s">
        <v>1170</v>
      </c>
      <c r="D57" s="69">
        <v>2.0499999999999998</v>
      </c>
      <c r="E57" s="742">
        <v>52.397971669346738</v>
      </c>
      <c r="F57" s="611">
        <f t="shared" si="2"/>
        <v>107.41584192216081</v>
      </c>
    </row>
    <row r="58" spans="1:6" s="204" customFormat="1" ht="28.5" customHeight="1">
      <c r="A58" s="259">
        <v>43</v>
      </c>
      <c r="B58" s="550" t="s">
        <v>1869</v>
      </c>
      <c r="C58" s="259" t="s">
        <v>1173</v>
      </c>
      <c r="D58" s="303">
        <v>625</v>
      </c>
      <c r="E58" s="742">
        <v>5.9532857189311672</v>
      </c>
      <c r="F58" s="611">
        <f t="shared" si="2"/>
        <v>3720.8035743319797</v>
      </c>
    </row>
    <row r="59" spans="1:6" s="204" customFormat="1" ht="26.25" customHeight="1">
      <c r="A59" s="259">
        <v>44</v>
      </c>
      <c r="B59" s="550" t="s">
        <v>1870</v>
      </c>
      <c r="C59" s="330" t="s">
        <v>1173</v>
      </c>
      <c r="D59" s="29">
        <v>625</v>
      </c>
      <c r="E59" s="742">
        <v>1.2748141054507616</v>
      </c>
      <c r="F59" s="611">
        <f t="shared" si="2"/>
        <v>796.758815906726</v>
      </c>
    </row>
    <row r="60" spans="1:6" s="204" customFormat="1" ht="31.5" customHeight="1">
      <c r="A60" s="259">
        <v>45</v>
      </c>
      <c r="B60" s="471" t="s">
        <v>1871</v>
      </c>
      <c r="C60" s="42" t="s">
        <v>1170</v>
      </c>
      <c r="D60" s="28">
        <v>5</v>
      </c>
      <c r="E60" s="742">
        <v>44.080047498305071</v>
      </c>
      <c r="F60" s="611">
        <f t="shared" si="2"/>
        <v>220.40023749152536</v>
      </c>
    </row>
    <row r="61" spans="1:6" s="204" customFormat="1" ht="36.75" customHeight="1">
      <c r="A61" s="259">
        <v>46</v>
      </c>
      <c r="B61" s="469" t="s">
        <v>1199</v>
      </c>
      <c r="C61" s="1" t="s">
        <v>1170</v>
      </c>
      <c r="D61" s="29">
        <v>2.0299999999999998</v>
      </c>
      <c r="E61" s="742">
        <v>44.080047498305071</v>
      </c>
      <c r="F61" s="611">
        <f t="shared" si="2"/>
        <v>89.48249642155929</v>
      </c>
    </row>
    <row r="62" spans="1:6" s="204" customFormat="1" ht="19.5" customHeight="1">
      <c r="A62" s="259">
        <v>47</v>
      </c>
      <c r="B62" s="470" t="s">
        <v>1200</v>
      </c>
      <c r="C62" s="1" t="s">
        <v>1170</v>
      </c>
      <c r="D62" s="29">
        <v>3.2</v>
      </c>
      <c r="E62" s="742">
        <v>91.399527485875282</v>
      </c>
      <c r="F62" s="611">
        <f t="shared" si="2"/>
        <v>292.47848795480093</v>
      </c>
    </row>
    <row r="63" spans="1:6" s="204" customFormat="1" ht="21.75" customHeight="1">
      <c r="A63" s="259">
        <v>48</v>
      </c>
      <c r="B63" s="469" t="s">
        <v>1201</v>
      </c>
      <c r="C63" s="1" t="s">
        <v>509</v>
      </c>
      <c r="D63" s="30">
        <v>8.9999999999999993E-3</v>
      </c>
      <c r="E63" s="742">
        <v>416.61112438793452</v>
      </c>
      <c r="F63" s="611">
        <f t="shared" si="2"/>
        <v>3.7495001194914104</v>
      </c>
    </row>
    <row r="64" spans="1:6" s="204" customFormat="1" ht="20.25" customHeight="1">
      <c r="A64" s="259">
        <v>49</v>
      </c>
      <c r="B64" s="469" t="s">
        <v>1188</v>
      </c>
      <c r="C64" s="1" t="s">
        <v>509</v>
      </c>
      <c r="D64" s="30">
        <v>0.34399999999999997</v>
      </c>
      <c r="E64" s="742">
        <v>416.61112438793452</v>
      </c>
      <c r="F64" s="611">
        <f t="shared" si="2"/>
        <v>143.31422678944946</v>
      </c>
    </row>
    <row r="65" spans="1:6" s="204" customFormat="1" ht="28.5" customHeight="1">
      <c r="A65" s="259">
        <v>50</v>
      </c>
      <c r="B65" s="474" t="s">
        <v>1202</v>
      </c>
      <c r="C65" s="1" t="s">
        <v>1170</v>
      </c>
      <c r="D65" s="29">
        <v>10.64</v>
      </c>
      <c r="E65" s="742">
        <v>172.40708360658107</v>
      </c>
      <c r="F65" s="611">
        <f t="shared" si="2"/>
        <v>1834.4113695740227</v>
      </c>
    </row>
    <row r="66" spans="1:6" s="204" customFormat="1" ht="19.5" customHeight="1">
      <c r="A66" s="259">
        <v>51</v>
      </c>
      <c r="B66" s="469" t="s">
        <v>1203</v>
      </c>
      <c r="C66" s="1" t="s">
        <v>509</v>
      </c>
      <c r="D66" s="30">
        <v>1.6199999999999999E-2</v>
      </c>
      <c r="E66" s="742">
        <v>416.61112438793452</v>
      </c>
      <c r="F66" s="611">
        <f t="shared" si="2"/>
        <v>6.7491002150845389</v>
      </c>
    </row>
    <row r="67" spans="1:6" s="240" customFormat="1" ht="21" customHeight="1">
      <c r="A67" s="259">
        <v>52</v>
      </c>
      <c r="B67" s="469" t="s">
        <v>1204</v>
      </c>
      <c r="C67" s="1" t="s">
        <v>509</v>
      </c>
      <c r="D67" s="30">
        <v>1.2066399999999999</v>
      </c>
      <c r="E67" s="742">
        <v>416.61112438793452</v>
      </c>
      <c r="F67" s="611">
        <f t="shared" si="2"/>
        <v>502.69964713145731</v>
      </c>
    </row>
    <row r="68" spans="1:6" s="204" customFormat="1" ht="31.5" customHeight="1">
      <c r="A68" s="259">
        <v>53</v>
      </c>
      <c r="B68" s="477" t="s">
        <v>1205</v>
      </c>
      <c r="C68" s="1" t="s">
        <v>1170</v>
      </c>
      <c r="D68" s="29">
        <v>71.8</v>
      </c>
      <c r="E68" s="742">
        <v>7.9320847331840607</v>
      </c>
      <c r="F68" s="611">
        <f t="shared" si="2"/>
        <v>569.52368384261558</v>
      </c>
    </row>
    <row r="69" spans="1:6" s="240" customFormat="1" ht="26.25" customHeight="1">
      <c r="A69" s="259">
        <v>54</v>
      </c>
      <c r="B69" s="470" t="s">
        <v>1206</v>
      </c>
      <c r="C69" s="1" t="s">
        <v>1170</v>
      </c>
      <c r="D69" s="29">
        <v>23.3</v>
      </c>
      <c r="E69" s="742">
        <v>60.390780681784747</v>
      </c>
      <c r="F69" s="611">
        <f t="shared" si="2"/>
        <v>1407.1051898855847</v>
      </c>
    </row>
    <row r="70" spans="1:6" s="240" customFormat="1" ht="30" customHeight="1">
      <c r="A70" s="259">
        <v>55</v>
      </c>
      <c r="B70" s="474" t="s">
        <v>1207</v>
      </c>
      <c r="C70" s="1" t="s">
        <v>1170</v>
      </c>
      <c r="D70" s="28">
        <v>5.2</v>
      </c>
      <c r="E70" s="742">
        <v>128.95318906537463</v>
      </c>
      <c r="F70" s="611">
        <f t="shared" si="2"/>
        <v>670.55658313994809</v>
      </c>
    </row>
    <row r="71" spans="1:6" s="240" customFormat="1" ht="21.75" customHeight="1">
      <c r="A71" s="259">
        <v>56</v>
      </c>
      <c r="B71" s="469" t="s">
        <v>1195</v>
      </c>
      <c r="C71" s="1" t="s">
        <v>509</v>
      </c>
      <c r="D71" s="457">
        <v>0.33950000000000002</v>
      </c>
      <c r="E71" s="742">
        <v>416.61112438793452</v>
      </c>
      <c r="F71" s="611">
        <f t="shared" si="2"/>
        <v>141.43947672970378</v>
      </c>
    </row>
    <row r="72" spans="1:6" s="240" customFormat="1" ht="26.25" customHeight="1">
      <c r="A72" s="259">
        <v>57</v>
      </c>
      <c r="B72" s="474" t="s">
        <v>1208</v>
      </c>
      <c r="C72" s="1" t="s">
        <v>509</v>
      </c>
      <c r="D72" s="81">
        <v>8.3000000000000001E-3</v>
      </c>
      <c r="E72" s="742">
        <v>1165.0557189122283</v>
      </c>
      <c r="F72" s="611">
        <f t="shared" si="2"/>
        <v>9.6699624669714943</v>
      </c>
    </row>
    <row r="73" spans="1:6" s="204" customFormat="1" ht="25.5" customHeight="1">
      <c r="A73" s="259">
        <v>58</v>
      </c>
      <c r="B73" s="470" t="s">
        <v>1209</v>
      </c>
      <c r="C73" s="1" t="s">
        <v>1170</v>
      </c>
      <c r="D73" s="29">
        <v>13</v>
      </c>
      <c r="E73" s="742">
        <v>44.123089389830916</v>
      </c>
      <c r="F73" s="611">
        <f t="shared" si="2"/>
        <v>573.60016206780188</v>
      </c>
    </row>
    <row r="74" spans="1:6" s="324" customFormat="1" ht="29.25" customHeight="1">
      <c r="A74" s="259">
        <v>59</v>
      </c>
      <c r="B74" s="467" t="s">
        <v>1210</v>
      </c>
      <c r="C74" s="96" t="s">
        <v>1173</v>
      </c>
      <c r="D74" s="415">
        <v>18.405000000000001</v>
      </c>
      <c r="E74" s="742">
        <v>22.034498861951231</v>
      </c>
      <c r="F74" s="611">
        <f t="shared" si="2"/>
        <v>405.54495155421245</v>
      </c>
    </row>
    <row r="75" spans="1:6" s="240" customFormat="1" ht="31.5" customHeight="1">
      <c r="A75" s="259">
        <v>60</v>
      </c>
      <c r="B75" s="467" t="s">
        <v>1211</v>
      </c>
      <c r="C75" s="96" t="s">
        <v>1173</v>
      </c>
      <c r="D75" s="415">
        <v>9.2025000000000006</v>
      </c>
      <c r="E75" s="742">
        <v>20.409735786376732</v>
      </c>
      <c r="F75" s="611">
        <f t="shared" si="2"/>
        <v>187.82059357413189</v>
      </c>
    </row>
    <row r="76" spans="1:6" s="240" customFormat="1" ht="33.75" customHeight="1">
      <c r="A76" s="259">
        <v>61</v>
      </c>
      <c r="B76" s="467" t="s">
        <v>1212</v>
      </c>
      <c r="C76" s="96" t="s">
        <v>1173</v>
      </c>
      <c r="D76" s="454">
        <v>64.87</v>
      </c>
      <c r="E76" s="742">
        <v>14.550655021155611</v>
      </c>
      <c r="F76" s="611">
        <f t="shared" si="2"/>
        <v>943.90099122236461</v>
      </c>
    </row>
    <row r="77" spans="1:6" s="240" customFormat="1" ht="28.5" customHeight="1">
      <c r="A77" s="259">
        <v>62</v>
      </c>
      <c r="B77" s="467" t="s">
        <v>1213</v>
      </c>
      <c r="C77" s="348" t="s">
        <v>1175</v>
      </c>
      <c r="D77" s="455">
        <v>62.45</v>
      </c>
      <c r="E77" s="742">
        <v>2.0888002872713227</v>
      </c>
      <c r="F77" s="611">
        <f t="shared" si="2"/>
        <v>130.4455779400941</v>
      </c>
    </row>
    <row r="78" spans="1:6" s="204" customFormat="1" ht="30" customHeight="1">
      <c r="A78" s="259">
        <v>63</v>
      </c>
      <c r="B78" s="469" t="s">
        <v>1214</v>
      </c>
      <c r="C78" s="1" t="s">
        <v>1175</v>
      </c>
      <c r="D78" s="25">
        <v>79.290000000000006</v>
      </c>
      <c r="E78" s="742">
        <v>7.0350672615239729</v>
      </c>
      <c r="F78" s="611">
        <f t="shared" si="2"/>
        <v>557.81048316623583</v>
      </c>
    </row>
    <row r="79" spans="1:6" s="324" customFormat="1" ht="30.75" customHeight="1">
      <c r="A79" s="259">
        <v>64</v>
      </c>
      <c r="B79" s="478" t="s">
        <v>1215</v>
      </c>
      <c r="C79" s="74" t="s">
        <v>509</v>
      </c>
      <c r="D79" s="30">
        <v>0.30519000000000002</v>
      </c>
      <c r="E79" s="742">
        <v>49.359216042690811</v>
      </c>
      <c r="F79" s="611">
        <f t="shared" si="2"/>
        <v>15.06393914406881</v>
      </c>
    </row>
    <row r="80" spans="1:6" s="271" customFormat="1" ht="22.5" customHeight="1">
      <c r="A80" s="325"/>
      <c r="B80" s="551" t="s">
        <v>1872</v>
      </c>
      <c r="C80" s="142"/>
      <c r="D80" s="327"/>
      <c r="E80" s="278"/>
      <c r="F80" s="612">
        <f>SUM(F16:F79)</f>
        <v>140779.49140654804</v>
      </c>
    </row>
    <row r="81" spans="1:6" s="90" customFormat="1" ht="24.75" customHeight="1">
      <c r="A81" s="1"/>
      <c r="B81" s="794" t="s">
        <v>1216</v>
      </c>
      <c r="C81" s="794"/>
      <c r="D81" s="794"/>
      <c r="E81" s="794"/>
      <c r="F81" s="794"/>
    </row>
    <row r="82" spans="1:6" s="95" customFormat="1" ht="38.25">
      <c r="A82" s="1">
        <v>1</v>
      </c>
      <c r="B82" s="474" t="s">
        <v>1217</v>
      </c>
      <c r="C82" s="48" t="s">
        <v>1170</v>
      </c>
      <c r="D82" s="83">
        <v>71.63</v>
      </c>
      <c r="E82" s="742">
        <v>110.31419278660059</v>
      </c>
      <c r="F82" s="611">
        <f t="shared" ref="F82:F145" si="3">D82*E82</f>
        <v>7901.8056293041991</v>
      </c>
    </row>
    <row r="83" spans="1:6" s="90" customFormat="1" ht="18.75" customHeight="1">
      <c r="A83" s="1">
        <v>2</v>
      </c>
      <c r="B83" s="469" t="s">
        <v>1218</v>
      </c>
      <c r="C83" s="1" t="s">
        <v>509</v>
      </c>
      <c r="D83" s="30">
        <v>3.3638299999999997</v>
      </c>
      <c r="E83" s="742">
        <v>416.61112438793452</v>
      </c>
      <c r="F83" s="611">
        <f t="shared" si="3"/>
        <v>1401.4089985498656</v>
      </c>
    </row>
    <row r="84" spans="1:6" s="90" customFormat="1" ht="18.75" customHeight="1">
      <c r="A84" s="1">
        <v>3</v>
      </c>
      <c r="B84" s="469" t="s">
        <v>1182</v>
      </c>
      <c r="C84" s="1" t="s">
        <v>509</v>
      </c>
      <c r="D84" s="30">
        <v>6.2E-2</v>
      </c>
      <c r="E84" s="742">
        <v>416.61112438793452</v>
      </c>
      <c r="F84" s="611">
        <f t="shared" si="3"/>
        <v>25.829889712051941</v>
      </c>
    </row>
    <row r="85" spans="1:6" s="90" customFormat="1" ht="20.25" customHeight="1">
      <c r="A85" s="1">
        <v>4</v>
      </c>
      <c r="B85" s="469" t="s">
        <v>1183</v>
      </c>
      <c r="C85" s="1" t="s">
        <v>509</v>
      </c>
      <c r="D85" s="30">
        <v>8.4920300000000015</v>
      </c>
      <c r="E85" s="742">
        <v>416.61112438793452</v>
      </c>
      <c r="F85" s="611">
        <f t="shared" si="3"/>
        <v>3537.8741666360725</v>
      </c>
    </row>
    <row r="86" spans="1:6" s="90" customFormat="1" ht="31.5" customHeight="1">
      <c r="A86" s="1">
        <v>5</v>
      </c>
      <c r="B86" s="474" t="s">
        <v>1219</v>
      </c>
      <c r="C86" s="1" t="s">
        <v>1170</v>
      </c>
      <c r="D86" s="72">
        <v>2.38</v>
      </c>
      <c r="E86" s="742">
        <v>103.46908004720402</v>
      </c>
      <c r="F86" s="611">
        <f t="shared" si="3"/>
        <v>246.25641051234555</v>
      </c>
    </row>
    <row r="87" spans="1:6" s="90" customFormat="1" ht="25.5">
      <c r="A87" s="1">
        <v>6</v>
      </c>
      <c r="B87" s="474" t="s">
        <v>1220</v>
      </c>
      <c r="C87" s="1" t="s">
        <v>1170</v>
      </c>
      <c r="D87" s="72">
        <v>143.32999999999998</v>
      </c>
      <c r="E87" s="742">
        <v>98.265724174318436</v>
      </c>
      <c r="F87" s="611">
        <f t="shared" si="3"/>
        <v>14084.426245905061</v>
      </c>
    </row>
    <row r="88" spans="1:6" s="90" customFormat="1" ht="18.75" customHeight="1">
      <c r="A88" s="1">
        <v>7</v>
      </c>
      <c r="B88" s="469" t="s">
        <v>1221</v>
      </c>
      <c r="C88" s="1" t="s">
        <v>509</v>
      </c>
      <c r="D88" s="30">
        <v>4.1264599999999998</v>
      </c>
      <c r="E88" s="742">
        <v>416.61112438793452</v>
      </c>
      <c r="F88" s="611">
        <f t="shared" si="3"/>
        <v>1719.1291403418363</v>
      </c>
    </row>
    <row r="89" spans="1:6" s="90" customFormat="1" ht="18.75" customHeight="1">
      <c r="A89" s="1">
        <v>8</v>
      </c>
      <c r="B89" s="469" t="s">
        <v>1185</v>
      </c>
      <c r="C89" s="1" t="s">
        <v>509</v>
      </c>
      <c r="D89" s="30">
        <v>0.22040000000000001</v>
      </c>
      <c r="E89" s="742">
        <v>416.61112438793452</v>
      </c>
      <c r="F89" s="611">
        <f t="shared" si="3"/>
        <v>91.821091815100772</v>
      </c>
    </row>
    <row r="90" spans="1:6" s="90" customFormat="1" ht="18.75" customHeight="1">
      <c r="A90" s="1">
        <v>9</v>
      </c>
      <c r="B90" s="469" t="s">
        <v>1188</v>
      </c>
      <c r="C90" s="1" t="s">
        <v>509</v>
      </c>
      <c r="D90" s="30">
        <v>2.9533299999999998</v>
      </c>
      <c r="E90" s="742">
        <v>416.61112438793452</v>
      </c>
      <c r="F90" s="611">
        <f t="shared" si="3"/>
        <v>1230.3901319886186</v>
      </c>
    </row>
    <row r="91" spans="1:6" s="90" customFormat="1" ht="18.75" customHeight="1">
      <c r="A91" s="1">
        <v>10</v>
      </c>
      <c r="B91" s="469" t="s">
        <v>1181</v>
      </c>
      <c r="C91" s="1" t="s">
        <v>509</v>
      </c>
      <c r="D91" s="30">
        <v>2.0411100000000002</v>
      </c>
      <c r="E91" s="742">
        <v>416.61112438793452</v>
      </c>
      <c r="F91" s="611">
        <f t="shared" si="3"/>
        <v>850.34913209945717</v>
      </c>
    </row>
    <row r="92" spans="1:6" s="90" customFormat="1" ht="18.75" customHeight="1">
      <c r="A92" s="1">
        <v>11</v>
      </c>
      <c r="B92" s="469" t="s">
        <v>1182</v>
      </c>
      <c r="C92" s="1" t="s">
        <v>509</v>
      </c>
      <c r="D92" s="30">
        <v>0.49480000000000002</v>
      </c>
      <c r="E92" s="742">
        <v>416.61112438793452</v>
      </c>
      <c r="F92" s="611">
        <f t="shared" si="3"/>
        <v>206.13918434715001</v>
      </c>
    </row>
    <row r="93" spans="1:6" s="90" customFormat="1" ht="18.75" customHeight="1">
      <c r="A93" s="1">
        <v>12</v>
      </c>
      <c r="B93" s="469" t="s">
        <v>1190</v>
      </c>
      <c r="C93" s="1" t="s">
        <v>509</v>
      </c>
      <c r="D93" s="30">
        <v>6.5066999999999986</v>
      </c>
      <c r="E93" s="742">
        <v>416.61112438793452</v>
      </c>
      <c r="F93" s="611">
        <f t="shared" si="3"/>
        <v>2710.7636030549729</v>
      </c>
    </row>
    <row r="94" spans="1:6" s="90" customFormat="1" ht="20.25" customHeight="1">
      <c r="A94" s="1">
        <v>13</v>
      </c>
      <c r="B94" s="469" t="s">
        <v>1183</v>
      </c>
      <c r="C94" s="1" t="s">
        <v>509</v>
      </c>
      <c r="D94" s="30">
        <v>0.18960000000000002</v>
      </c>
      <c r="E94" s="742">
        <v>416.61112438793452</v>
      </c>
      <c r="F94" s="611">
        <f t="shared" si="3"/>
        <v>78.989469183952394</v>
      </c>
    </row>
    <row r="95" spans="1:6" s="90" customFormat="1" ht="20.25" customHeight="1">
      <c r="A95" s="1">
        <v>14</v>
      </c>
      <c r="B95" s="469" t="s">
        <v>1191</v>
      </c>
      <c r="C95" s="1" t="s">
        <v>509</v>
      </c>
      <c r="D95" s="30">
        <v>0.216</v>
      </c>
      <c r="E95" s="742">
        <v>416.61112438793452</v>
      </c>
      <c r="F95" s="611">
        <f t="shared" si="3"/>
        <v>89.988002867793853</v>
      </c>
    </row>
    <row r="96" spans="1:6" s="95" customFormat="1" ht="23.25" customHeight="1">
      <c r="A96" s="1">
        <v>15</v>
      </c>
      <c r="B96" s="474" t="s">
        <v>1192</v>
      </c>
      <c r="C96" s="1" t="s">
        <v>509</v>
      </c>
      <c r="D96" s="81">
        <v>0.18812000000000001</v>
      </c>
      <c r="E96" s="742">
        <v>1165.0557189122283</v>
      </c>
      <c r="F96" s="611">
        <f t="shared" si="3"/>
        <v>219.1702818417684</v>
      </c>
    </row>
    <row r="97" spans="1:6" s="90" customFormat="1" ht="25.5">
      <c r="A97" s="1">
        <v>16</v>
      </c>
      <c r="B97" s="474" t="s">
        <v>1222</v>
      </c>
      <c r="C97" s="1" t="s">
        <v>1170</v>
      </c>
      <c r="D97" s="72">
        <v>346.84999999999997</v>
      </c>
      <c r="E97" s="742">
        <v>115.28336592451581</v>
      </c>
      <c r="F97" s="611">
        <f t="shared" si="3"/>
        <v>39986.035470918301</v>
      </c>
    </row>
    <row r="98" spans="1:6" s="90" customFormat="1" ht="18.75" customHeight="1">
      <c r="A98" s="1">
        <v>17</v>
      </c>
      <c r="B98" s="469" t="s">
        <v>1201</v>
      </c>
      <c r="C98" s="1" t="s">
        <v>509</v>
      </c>
      <c r="D98" s="30">
        <v>0.64760000000000006</v>
      </c>
      <c r="E98" s="742">
        <v>416.61112438793452</v>
      </c>
      <c r="F98" s="611">
        <f t="shared" si="3"/>
        <v>269.7973641536264</v>
      </c>
    </row>
    <row r="99" spans="1:6" s="90" customFormat="1" ht="18.75" customHeight="1">
      <c r="A99" s="1">
        <v>18</v>
      </c>
      <c r="B99" s="469" t="s">
        <v>1188</v>
      </c>
      <c r="C99" s="1" t="s">
        <v>509</v>
      </c>
      <c r="D99" s="30">
        <v>34.99042</v>
      </c>
      <c r="E99" s="742">
        <v>416.61112438793452</v>
      </c>
      <c r="F99" s="611">
        <f t="shared" si="3"/>
        <v>14577.398219006072</v>
      </c>
    </row>
    <row r="100" spans="1:6" s="90" customFormat="1" ht="17.25" customHeight="1">
      <c r="A100" s="1">
        <v>19</v>
      </c>
      <c r="B100" s="474" t="s">
        <v>1223</v>
      </c>
      <c r="C100" s="1" t="s">
        <v>1170</v>
      </c>
      <c r="D100" s="66">
        <v>2.92</v>
      </c>
      <c r="E100" s="742">
        <v>82.796067385901765</v>
      </c>
      <c r="F100" s="611">
        <f t="shared" si="3"/>
        <v>241.76451676683314</v>
      </c>
    </row>
    <row r="101" spans="1:6" s="90" customFormat="1" ht="16.5" customHeight="1">
      <c r="A101" s="1">
        <v>20</v>
      </c>
      <c r="B101" s="469" t="s">
        <v>1224</v>
      </c>
      <c r="C101" s="1" t="s">
        <v>509</v>
      </c>
      <c r="D101" s="30">
        <v>0.28679999999999994</v>
      </c>
      <c r="E101" s="742">
        <v>416.61112438793452</v>
      </c>
      <c r="F101" s="611">
        <f t="shared" si="3"/>
        <v>119.4840704744596</v>
      </c>
    </row>
    <row r="102" spans="1:6" s="90" customFormat="1" ht="19.5" customHeight="1">
      <c r="A102" s="1">
        <v>21</v>
      </c>
      <c r="B102" s="469" t="s">
        <v>1188</v>
      </c>
      <c r="C102" s="1" t="s">
        <v>509</v>
      </c>
      <c r="D102" s="30">
        <v>0.20961999999999997</v>
      </c>
      <c r="E102" s="742">
        <v>416.61112438793452</v>
      </c>
      <c r="F102" s="611">
        <f t="shared" si="3"/>
        <v>87.330023894198817</v>
      </c>
    </row>
    <row r="103" spans="1:6" s="90" customFormat="1" ht="16.5" customHeight="1">
      <c r="A103" s="1">
        <v>22</v>
      </c>
      <c r="B103" s="474" t="s">
        <v>1225</v>
      </c>
      <c r="C103" s="1" t="s">
        <v>1170</v>
      </c>
      <c r="D103" s="25">
        <v>4.34</v>
      </c>
      <c r="E103" s="742">
        <v>99.49620819555264</v>
      </c>
      <c r="F103" s="611">
        <f t="shared" si="3"/>
        <v>431.81354356869844</v>
      </c>
    </row>
    <row r="104" spans="1:6" s="90" customFormat="1" ht="16.5" customHeight="1">
      <c r="A104" s="1">
        <v>23</v>
      </c>
      <c r="B104" s="469" t="s">
        <v>1201</v>
      </c>
      <c r="C104" s="1" t="s">
        <v>509</v>
      </c>
      <c r="D104" s="30">
        <v>0.12340000000000001</v>
      </c>
      <c r="E104" s="742">
        <v>416.61112438793452</v>
      </c>
      <c r="F104" s="611">
        <f t="shared" si="3"/>
        <v>51.409812749471122</v>
      </c>
    </row>
    <row r="105" spans="1:6" s="90" customFormat="1" ht="19.5" customHeight="1">
      <c r="A105" s="1">
        <v>24</v>
      </c>
      <c r="B105" s="469" t="s">
        <v>1188</v>
      </c>
      <c r="C105" s="1" t="s">
        <v>509</v>
      </c>
      <c r="D105" s="30">
        <v>0.53831000000000007</v>
      </c>
      <c r="E105" s="742">
        <v>416.61112438793452</v>
      </c>
      <c r="F105" s="611">
        <f t="shared" si="3"/>
        <v>224.26593436926905</v>
      </c>
    </row>
    <row r="106" spans="1:6" s="90" customFormat="1" ht="25.5">
      <c r="A106" s="1">
        <v>25</v>
      </c>
      <c r="B106" s="470" t="s">
        <v>1226</v>
      </c>
      <c r="C106" s="1" t="s">
        <v>1170</v>
      </c>
      <c r="D106" s="65">
        <v>368.2</v>
      </c>
      <c r="E106" s="742">
        <v>81.925958242188088</v>
      </c>
      <c r="F106" s="611">
        <f t="shared" si="3"/>
        <v>30165.137824773654</v>
      </c>
    </row>
    <row r="107" spans="1:6" s="90" customFormat="1" ht="16.5" customHeight="1">
      <c r="A107" s="1">
        <v>26</v>
      </c>
      <c r="B107" s="469" t="s">
        <v>1201</v>
      </c>
      <c r="C107" s="1" t="s">
        <v>509</v>
      </c>
      <c r="D107" s="30">
        <v>0.91100000000000003</v>
      </c>
      <c r="E107" s="742">
        <v>416.61112438793452</v>
      </c>
      <c r="F107" s="611">
        <f t="shared" si="3"/>
        <v>379.53273431740837</v>
      </c>
    </row>
    <row r="108" spans="1:6" s="90" customFormat="1" ht="19.5" customHeight="1">
      <c r="A108" s="1">
        <v>27</v>
      </c>
      <c r="B108" s="469" t="s">
        <v>1188</v>
      </c>
      <c r="C108" s="1" t="s">
        <v>509</v>
      </c>
      <c r="D108" s="30">
        <v>36.825000000000003</v>
      </c>
      <c r="E108" s="742">
        <v>416.61112438793452</v>
      </c>
      <c r="F108" s="611">
        <f t="shared" si="3"/>
        <v>15341.70465558569</v>
      </c>
    </row>
    <row r="109" spans="1:6" s="90" customFormat="1" ht="19.5" customHeight="1">
      <c r="A109" s="1">
        <v>28</v>
      </c>
      <c r="B109" s="469" t="s">
        <v>1181</v>
      </c>
      <c r="C109" s="1" t="s">
        <v>509</v>
      </c>
      <c r="D109" s="30">
        <v>0.89300000000000002</v>
      </c>
      <c r="E109" s="742">
        <v>416.61112438793452</v>
      </c>
      <c r="F109" s="611">
        <f t="shared" si="3"/>
        <v>372.03373407842554</v>
      </c>
    </row>
    <row r="110" spans="1:6" s="90" customFormat="1" ht="18" customHeight="1">
      <c r="A110" s="1">
        <v>29</v>
      </c>
      <c r="B110" s="474" t="s">
        <v>1873</v>
      </c>
      <c r="C110" s="1" t="s">
        <v>1170</v>
      </c>
      <c r="D110" s="68">
        <v>1.08</v>
      </c>
      <c r="E110" s="742">
        <v>103.46908004720402</v>
      </c>
      <c r="F110" s="611">
        <f t="shared" si="3"/>
        <v>111.74660645098035</v>
      </c>
    </row>
    <row r="111" spans="1:6" s="90" customFormat="1" ht="18" customHeight="1">
      <c r="A111" s="1">
        <v>30</v>
      </c>
      <c r="B111" s="469" t="s">
        <v>1201</v>
      </c>
      <c r="C111" s="1" t="s">
        <v>509</v>
      </c>
      <c r="D111" s="30">
        <v>0.04</v>
      </c>
      <c r="E111" s="742">
        <v>416.61112438793452</v>
      </c>
      <c r="F111" s="611">
        <f t="shared" si="3"/>
        <v>16.66444497551738</v>
      </c>
    </row>
    <row r="112" spans="1:6" s="90" customFormat="1" ht="18.75" customHeight="1">
      <c r="A112" s="1">
        <v>31</v>
      </c>
      <c r="B112" s="471" t="s">
        <v>1874</v>
      </c>
      <c r="C112" s="42" t="s">
        <v>509</v>
      </c>
      <c r="D112" s="76">
        <v>0.14799999999999999</v>
      </c>
      <c r="E112" s="742">
        <v>416.61112438793452</v>
      </c>
      <c r="F112" s="611">
        <f t="shared" si="3"/>
        <v>61.658446409414303</v>
      </c>
    </row>
    <row r="113" spans="1:6" s="90" customFormat="1" ht="25.5">
      <c r="A113" s="1">
        <v>32</v>
      </c>
      <c r="B113" s="470" t="s">
        <v>1875</v>
      </c>
      <c r="C113" s="48" t="s">
        <v>1170</v>
      </c>
      <c r="D113" s="83">
        <v>1.85</v>
      </c>
      <c r="E113" s="742">
        <v>107.30718337957228</v>
      </c>
      <c r="F113" s="611">
        <f t="shared" si="3"/>
        <v>198.51828925220872</v>
      </c>
    </row>
    <row r="114" spans="1:6" s="90" customFormat="1" ht="16.5" customHeight="1">
      <c r="A114" s="1">
        <v>33</v>
      </c>
      <c r="B114" s="469" t="s">
        <v>1227</v>
      </c>
      <c r="C114" s="1" t="s">
        <v>509</v>
      </c>
      <c r="D114" s="30">
        <v>5.4390000000000001E-2</v>
      </c>
      <c r="E114" s="742">
        <v>416.61112438793452</v>
      </c>
      <c r="F114" s="611">
        <f t="shared" si="3"/>
        <v>22.659479055459759</v>
      </c>
    </row>
    <row r="115" spans="1:6" s="90" customFormat="1" ht="19.5" customHeight="1">
      <c r="A115" s="1">
        <v>34</v>
      </c>
      <c r="B115" s="469" t="s">
        <v>1185</v>
      </c>
      <c r="C115" s="1" t="s">
        <v>509</v>
      </c>
      <c r="D115" s="30">
        <v>2.0050000000000002E-2</v>
      </c>
      <c r="E115" s="742">
        <v>416.61112438793452</v>
      </c>
      <c r="F115" s="611">
        <f t="shared" si="3"/>
        <v>8.3530530439780879</v>
      </c>
    </row>
    <row r="116" spans="1:6" s="90" customFormat="1" ht="19.5" customHeight="1">
      <c r="A116" s="1">
        <v>35</v>
      </c>
      <c r="B116" s="31" t="s">
        <v>1876</v>
      </c>
      <c r="C116" s="1" t="s">
        <v>509</v>
      </c>
      <c r="D116" s="30">
        <v>7.8319999999999987E-2</v>
      </c>
      <c r="E116" s="742">
        <v>416.61112438793452</v>
      </c>
      <c r="F116" s="611">
        <f t="shared" si="3"/>
        <v>32.628983262063024</v>
      </c>
    </row>
    <row r="117" spans="1:6" s="204" customFormat="1" ht="19.5" customHeight="1">
      <c r="A117" s="1">
        <v>36</v>
      </c>
      <c r="B117" s="547" t="s">
        <v>1877</v>
      </c>
      <c r="C117" s="259" t="s">
        <v>1170</v>
      </c>
      <c r="D117" s="303">
        <v>1.6</v>
      </c>
      <c r="E117" s="742">
        <v>44.902098416294713</v>
      </c>
      <c r="F117" s="611">
        <f t="shared" si="3"/>
        <v>71.843357466071538</v>
      </c>
    </row>
    <row r="118" spans="1:6" s="90" customFormat="1" ht="25.5">
      <c r="A118" s="1">
        <v>37</v>
      </c>
      <c r="B118" s="470" t="s">
        <v>1878</v>
      </c>
      <c r="C118" s="1" t="s">
        <v>1170</v>
      </c>
      <c r="D118" s="25">
        <v>6.3000000000000007</v>
      </c>
      <c r="E118" s="742">
        <v>81.925958242188088</v>
      </c>
      <c r="F118" s="611">
        <f t="shared" si="3"/>
        <v>516.13353692578505</v>
      </c>
    </row>
    <row r="119" spans="1:6" s="90" customFormat="1" ht="27.75" customHeight="1">
      <c r="A119" s="1">
        <v>38</v>
      </c>
      <c r="B119" s="470" t="s">
        <v>1879</v>
      </c>
      <c r="C119" s="1" t="s">
        <v>1170</v>
      </c>
      <c r="D119" s="29">
        <v>1.4</v>
      </c>
      <c r="E119" s="742">
        <v>46.114986429597728</v>
      </c>
      <c r="F119" s="611">
        <f t="shared" si="3"/>
        <v>64.560981001436815</v>
      </c>
    </row>
    <row r="120" spans="1:6" s="90" customFormat="1" ht="17.25" customHeight="1">
      <c r="A120" s="1">
        <v>39</v>
      </c>
      <c r="B120" s="469" t="s">
        <v>1880</v>
      </c>
      <c r="C120" s="1" t="s">
        <v>509</v>
      </c>
      <c r="D120" s="30">
        <v>0.109</v>
      </c>
      <c r="E120" s="742">
        <v>416.61112438793452</v>
      </c>
      <c r="F120" s="611">
        <f t="shared" si="3"/>
        <v>45.410612558284861</v>
      </c>
    </row>
    <row r="121" spans="1:6" s="90" customFormat="1" ht="18.75" customHeight="1">
      <c r="A121" s="1">
        <v>40</v>
      </c>
      <c r="B121" s="469" t="s">
        <v>1228</v>
      </c>
      <c r="C121" s="1" t="s">
        <v>509</v>
      </c>
      <c r="D121" s="76">
        <v>0.67</v>
      </c>
      <c r="E121" s="742">
        <v>416.61112438793452</v>
      </c>
      <c r="F121" s="611">
        <f t="shared" si="3"/>
        <v>279.12945333991615</v>
      </c>
    </row>
    <row r="122" spans="1:6" s="90" customFormat="1" ht="24" customHeight="1">
      <c r="A122" s="1">
        <v>41</v>
      </c>
      <c r="B122" s="470" t="s">
        <v>1881</v>
      </c>
      <c r="C122" s="1" t="s">
        <v>1170</v>
      </c>
      <c r="D122" s="25">
        <v>1.44</v>
      </c>
      <c r="E122" s="742">
        <v>81.925958242188088</v>
      </c>
      <c r="F122" s="611">
        <f t="shared" si="3"/>
        <v>117.97337986875084</v>
      </c>
    </row>
    <row r="123" spans="1:6" s="90" customFormat="1" ht="18.75" customHeight="1">
      <c r="A123" s="1">
        <v>42</v>
      </c>
      <c r="B123" s="469" t="s">
        <v>1880</v>
      </c>
      <c r="C123" s="1" t="s">
        <v>509</v>
      </c>
      <c r="D123" s="30">
        <v>5.6000000000000001E-2</v>
      </c>
      <c r="E123" s="742">
        <v>416.61112438793452</v>
      </c>
      <c r="F123" s="611">
        <f t="shared" si="3"/>
        <v>23.330222965724335</v>
      </c>
    </row>
    <row r="124" spans="1:6" s="204" customFormat="1" ht="39.75" customHeight="1">
      <c r="A124" s="1">
        <v>43</v>
      </c>
      <c r="B124" s="302" t="s">
        <v>1882</v>
      </c>
      <c r="C124" s="259" t="s">
        <v>1170</v>
      </c>
      <c r="D124" s="303">
        <v>2.2000000000000002</v>
      </c>
      <c r="E124" s="742">
        <v>61.667534907002988</v>
      </c>
      <c r="F124" s="611">
        <f t="shared" si="3"/>
        <v>135.66857679540658</v>
      </c>
    </row>
    <row r="125" spans="1:6" s="90" customFormat="1" ht="16.5" customHeight="1">
      <c r="A125" s="1">
        <v>44</v>
      </c>
      <c r="B125" s="469" t="s">
        <v>1880</v>
      </c>
      <c r="C125" s="1" t="s">
        <v>509</v>
      </c>
      <c r="D125" s="30">
        <v>4.0000000000000001E-3</v>
      </c>
      <c r="E125" s="742">
        <v>416.61112438793452</v>
      </c>
      <c r="F125" s="611">
        <f t="shared" si="3"/>
        <v>1.6664444975517381</v>
      </c>
    </row>
    <row r="126" spans="1:6" s="90" customFormat="1" ht="19.5" customHeight="1">
      <c r="A126" s="1">
        <v>45</v>
      </c>
      <c r="B126" s="469" t="s">
        <v>1228</v>
      </c>
      <c r="C126" s="1" t="s">
        <v>509</v>
      </c>
      <c r="D126" s="30">
        <v>0.254</v>
      </c>
      <c r="E126" s="742">
        <v>416.61112438793452</v>
      </c>
      <c r="F126" s="611">
        <f t="shared" si="3"/>
        <v>105.81922559453537</v>
      </c>
    </row>
    <row r="127" spans="1:6" s="204" customFormat="1" ht="18" customHeight="1">
      <c r="A127" s="1">
        <v>46</v>
      </c>
      <c r="B127" s="474" t="s">
        <v>1883</v>
      </c>
      <c r="C127" s="259" t="s">
        <v>1170</v>
      </c>
      <c r="D127" s="303">
        <v>15.200000000000001</v>
      </c>
      <c r="E127" s="742">
        <v>30.451636647645319</v>
      </c>
      <c r="F127" s="611">
        <f t="shared" si="3"/>
        <v>462.86487704420887</v>
      </c>
    </row>
    <row r="128" spans="1:6" s="90" customFormat="1" ht="16.5" customHeight="1">
      <c r="A128" s="1">
        <v>47</v>
      </c>
      <c r="B128" s="31" t="s">
        <v>1885</v>
      </c>
      <c r="C128" s="1" t="s">
        <v>509</v>
      </c>
      <c r="D128" s="30">
        <v>2.7E-2</v>
      </c>
      <c r="E128" s="742">
        <v>416.61112438793452</v>
      </c>
      <c r="F128" s="611">
        <f t="shared" si="3"/>
        <v>11.248500358474232</v>
      </c>
    </row>
    <row r="129" spans="1:6" s="90" customFormat="1" ht="19.5" customHeight="1">
      <c r="A129" s="1">
        <v>48</v>
      </c>
      <c r="B129" s="31" t="s">
        <v>1886</v>
      </c>
      <c r="C129" s="1" t="s">
        <v>509</v>
      </c>
      <c r="D129" s="30">
        <v>0.99834999999999996</v>
      </c>
      <c r="E129" s="742">
        <v>416.61112438793452</v>
      </c>
      <c r="F129" s="611">
        <f t="shared" si="3"/>
        <v>415.92371603269441</v>
      </c>
    </row>
    <row r="130" spans="1:6" s="90" customFormat="1" ht="22.5" customHeight="1">
      <c r="A130" s="1">
        <v>49</v>
      </c>
      <c r="B130" s="469" t="s">
        <v>1887</v>
      </c>
      <c r="C130" s="1" t="s">
        <v>1170</v>
      </c>
      <c r="D130" s="441">
        <v>10.5</v>
      </c>
      <c r="E130" s="742">
        <v>59.535854208084935</v>
      </c>
      <c r="F130" s="611">
        <f t="shared" si="3"/>
        <v>625.12646918489179</v>
      </c>
    </row>
    <row r="131" spans="1:6" s="204" customFormat="1" ht="19.5" customHeight="1">
      <c r="A131" s="1">
        <v>50</v>
      </c>
      <c r="B131" s="315" t="s">
        <v>1888</v>
      </c>
      <c r="C131" s="259" t="s">
        <v>1170</v>
      </c>
      <c r="D131" s="296">
        <v>0.2</v>
      </c>
      <c r="E131" s="742">
        <v>105.04618014360879</v>
      </c>
      <c r="F131" s="611">
        <f t="shared" si="3"/>
        <v>21.009236028721759</v>
      </c>
    </row>
    <row r="132" spans="1:6" s="90" customFormat="1" ht="19.5" customHeight="1">
      <c r="A132" s="1">
        <v>51</v>
      </c>
      <c r="B132" s="31" t="s">
        <v>1889</v>
      </c>
      <c r="C132" s="1" t="s">
        <v>509</v>
      </c>
      <c r="D132" s="30">
        <v>2.6100000000000002E-2</v>
      </c>
      <c r="E132" s="742">
        <v>416.61112438793452</v>
      </c>
      <c r="F132" s="611">
        <f t="shared" si="3"/>
        <v>10.873550346525091</v>
      </c>
    </row>
    <row r="133" spans="1:6" s="204" customFormat="1" ht="17.25" customHeight="1">
      <c r="A133" s="1">
        <v>52</v>
      </c>
      <c r="B133" s="315" t="s">
        <v>1891</v>
      </c>
      <c r="C133" s="259" t="s">
        <v>1170</v>
      </c>
      <c r="D133" s="296">
        <v>1.4</v>
      </c>
      <c r="E133" s="742">
        <v>82.796067385901765</v>
      </c>
      <c r="F133" s="611">
        <f t="shared" si="3"/>
        <v>115.91449434026246</v>
      </c>
    </row>
    <row r="134" spans="1:6" s="90" customFormat="1" ht="19.5" customHeight="1">
      <c r="A134" s="1">
        <v>53</v>
      </c>
      <c r="B134" s="31" t="s">
        <v>1889</v>
      </c>
      <c r="C134" s="1" t="s">
        <v>509</v>
      </c>
      <c r="D134" s="30">
        <v>3.2000000000000001E-2</v>
      </c>
      <c r="E134" s="742">
        <v>416.61112438793452</v>
      </c>
      <c r="F134" s="611">
        <f t="shared" si="3"/>
        <v>13.331555980413905</v>
      </c>
    </row>
    <row r="135" spans="1:6" s="90" customFormat="1" ht="19.5" customHeight="1">
      <c r="A135" s="1">
        <v>54</v>
      </c>
      <c r="B135" s="31" t="s">
        <v>1890</v>
      </c>
      <c r="C135" s="1" t="s">
        <v>509</v>
      </c>
      <c r="D135" s="30">
        <v>0.121</v>
      </c>
      <c r="E135" s="742">
        <v>416.61112438793452</v>
      </c>
      <c r="F135" s="611">
        <f t="shared" si="3"/>
        <v>50.409946050940079</v>
      </c>
    </row>
    <row r="136" spans="1:6" s="90" customFormat="1" ht="41.25" customHeight="1">
      <c r="A136" s="1">
        <v>55</v>
      </c>
      <c r="B136" s="24" t="s">
        <v>1892</v>
      </c>
      <c r="C136" s="1" t="s">
        <v>1170</v>
      </c>
      <c r="D136" s="65">
        <v>9.3000000000000007</v>
      </c>
      <c r="E136" s="742">
        <v>81.925958242188088</v>
      </c>
      <c r="F136" s="611">
        <f t="shared" si="3"/>
        <v>761.91141165234933</v>
      </c>
    </row>
    <row r="137" spans="1:6" s="90" customFormat="1" ht="16.5" customHeight="1">
      <c r="A137" s="1">
        <v>56</v>
      </c>
      <c r="B137" s="31" t="s">
        <v>1884</v>
      </c>
      <c r="C137" s="1" t="s">
        <v>509</v>
      </c>
      <c r="D137" s="76">
        <v>2.1000000000000001E-2</v>
      </c>
      <c r="E137" s="742">
        <v>416.61112438793452</v>
      </c>
      <c r="F137" s="611">
        <f t="shared" si="3"/>
        <v>8.7488336121466261</v>
      </c>
    </row>
    <row r="138" spans="1:6" s="90" customFormat="1" ht="19.5" customHeight="1">
      <c r="A138" s="1">
        <v>57</v>
      </c>
      <c r="B138" s="31" t="s">
        <v>1893</v>
      </c>
      <c r="C138" s="1" t="s">
        <v>509</v>
      </c>
      <c r="D138" s="137">
        <v>1.2615799999999999</v>
      </c>
      <c r="E138" s="742">
        <v>416.61112438793452</v>
      </c>
      <c r="F138" s="611">
        <f t="shared" si="3"/>
        <v>525.58826230533043</v>
      </c>
    </row>
    <row r="139" spans="1:6" s="90" customFormat="1" ht="18" customHeight="1">
      <c r="A139" s="1">
        <v>58</v>
      </c>
      <c r="B139" s="21" t="s">
        <v>1897</v>
      </c>
      <c r="C139" s="1" t="s">
        <v>1170</v>
      </c>
      <c r="D139" s="72">
        <v>6.24</v>
      </c>
      <c r="E139" s="742">
        <v>103.57219001161546</v>
      </c>
      <c r="F139" s="611">
        <f t="shared" si="3"/>
        <v>646.29046567248054</v>
      </c>
    </row>
    <row r="140" spans="1:6" s="90" customFormat="1" ht="18" customHeight="1">
      <c r="A140" s="1">
        <v>59</v>
      </c>
      <c r="B140" s="31" t="s">
        <v>1894</v>
      </c>
      <c r="C140" s="1" t="s">
        <v>509</v>
      </c>
      <c r="D140" s="30">
        <v>0.17279</v>
      </c>
      <c r="E140" s="742">
        <v>416.61112438793452</v>
      </c>
      <c r="F140" s="611">
        <f t="shared" si="3"/>
        <v>71.986236182991206</v>
      </c>
    </row>
    <row r="141" spans="1:6" s="90" customFormat="1" ht="18.75" customHeight="1">
      <c r="A141" s="1">
        <v>60</v>
      </c>
      <c r="B141" s="70" t="s">
        <v>1893</v>
      </c>
      <c r="C141" s="42" t="s">
        <v>509</v>
      </c>
      <c r="D141" s="76">
        <v>7.0610000000000006E-2</v>
      </c>
      <c r="E141" s="742">
        <v>416.61112438793452</v>
      </c>
      <c r="F141" s="611">
        <f t="shared" si="3"/>
        <v>29.41691149303206</v>
      </c>
    </row>
    <row r="142" spans="1:6" s="90" customFormat="1" ht="18.75" customHeight="1">
      <c r="A142" s="1">
        <v>61</v>
      </c>
      <c r="B142" s="70" t="s">
        <v>1895</v>
      </c>
      <c r="C142" s="42" t="s">
        <v>509</v>
      </c>
      <c r="D142" s="76">
        <v>0.158</v>
      </c>
      <c r="E142" s="742">
        <v>416.61112438793452</v>
      </c>
      <c r="F142" s="611">
        <f t="shared" si="3"/>
        <v>65.824557653293652</v>
      </c>
    </row>
    <row r="143" spans="1:6" s="90" customFormat="1" ht="18.75" customHeight="1">
      <c r="A143" s="1">
        <v>62</v>
      </c>
      <c r="B143" s="70" t="s">
        <v>1896</v>
      </c>
      <c r="C143" s="42" t="s">
        <v>509</v>
      </c>
      <c r="D143" s="76">
        <v>0.161</v>
      </c>
      <c r="E143" s="742">
        <v>416.61112438793452</v>
      </c>
      <c r="F143" s="611">
        <f t="shared" si="3"/>
        <v>67.074391026457462</v>
      </c>
    </row>
    <row r="144" spans="1:6" s="95" customFormat="1" ht="27" customHeight="1">
      <c r="A144" s="1">
        <v>63</v>
      </c>
      <c r="B144" s="474" t="s">
        <v>1192</v>
      </c>
      <c r="C144" s="1" t="s">
        <v>509</v>
      </c>
      <c r="D144" s="81">
        <v>1.7490000000000002E-2</v>
      </c>
      <c r="E144" s="742">
        <v>1165.0557189122283</v>
      </c>
      <c r="F144" s="611">
        <f t="shared" si="3"/>
        <v>20.376824523774875</v>
      </c>
    </row>
    <row r="145" spans="1:6" s="90" customFormat="1">
      <c r="A145" s="1">
        <v>64</v>
      </c>
      <c r="B145" s="24" t="s">
        <v>1898</v>
      </c>
      <c r="C145" s="1" t="s">
        <v>1170</v>
      </c>
      <c r="D145" s="25">
        <v>5.0999999999999996</v>
      </c>
      <c r="E145" s="742">
        <v>81.925958242188088</v>
      </c>
      <c r="F145" s="611">
        <f t="shared" si="3"/>
        <v>417.82238703515924</v>
      </c>
    </row>
    <row r="146" spans="1:6" s="90" customFormat="1" ht="17.25" customHeight="1">
      <c r="A146" s="1">
        <v>65</v>
      </c>
      <c r="B146" s="31" t="s">
        <v>1899</v>
      </c>
      <c r="C146" s="1" t="s">
        <v>509</v>
      </c>
      <c r="D146" s="30">
        <v>0.10665000000000001</v>
      </c>
      <c r="E146" s="742">
        <v>416.61112438793452</v>
      </c>
      <c r="F146" s="611">
        <f t="shared" ref="F146:F209" si="4">D146*E146</f>
        <v>44.431576415973218</v>
      </c>
    </row>
    <row r="147" spans="1:6" s="90" customFormat="1" ht="18.75" customHeight="1">
      <c r="A147" s="1">
        <v>66</v>
      </c>
      <c r="B147" s="70" t="s">
        <v>1893</v>
      </c>
      <c r="C147" s="42" t="s">
        <v>509</v>
      </c>
      <c r="D147" s="76">
        <v>0.27344000000000002</v>
      </c>
      <c r="E147" s="742">
        <v>416.61112438793452</v>
      </c>
      <c r="F147" s="611">
        <f t="shared" si="4"/>
        <v>113.91814585263683</v>
      </c>
    </row>
    <row r="148" spans="1:6" s="90" customFormat="1" ht="24">
      <c r="A148" s="1">
        <v>67</v>
      </c>
      <c r="B148" s="21" t="s">
        <v>1900</v>
      </c>
      <c r="C148" s="1" t="s">
        <v>1170</v>
      </c>
      <c r="D148" s="29">
        <v>1.2</v>
      </c>
      <c r="E148" s="742">
        <v>189.65209364582532</v>
      </c>
      <c r="F148" s="611">
        <f t="shared" si="4"/>
        <v>227.58251237499039</v>
      </c>
    </row>
    <row r="149" spans="1:6" s="90" customFormat="1" ht="18" customHeight="1">
      <c r="A149" s="1">
        <v>68</v>
      </c>
      <c r="B149" s="31" t="s">
        <v>1901</v>
      </c>
      <c r="C149" s="1" t="s">
        <v>509</v>
      </c>
      <c r="D149" s="30">
        <v>1.2E-2</v>
      </c>
      <c r="E149" s="742">
        <v>416.61112438793452</v>
      </c>
      <c r="F149" s="611">
        <f t="shared" si="4"/>
        <v>4.9993334926552144</v>
      </c>
    </row>
    <row r="150" spans="1:6" s="90" customFormat="1" ht="18.75" customHeight="1">
      <c r="A150" s="1">
        <v>69</v>
      </c>
      <c r="B150" s="70" t="s">
        <v>1902</v>
      </c>
      <c r="C150" s="42" t="s">
        <v>509</v>
      </c>
      <c r="D150" s="76">
        <v>6.0999999999999999E-2</v>
      </c>
      <c r="E150" s="742">
        <v>416.61112438793452</v>
      </c>
      <c r="F150" s="611">
        <f t="shared" si="4"/>
        <v>25.413278587664006</v>
      </c>
    </row>
    <row r="151" spans="1:6" s="90" customFormat="1" ht="40.5" customHeight="1">
      <c r="A151" s="1">
        <v>70</v>
      </c>
      <c r="B151" s="481" t="s">
        <v>1229</v>
      </c>
      <c r="C151" s="103" t="s">
        <v>1173</v>
      </c>
      <c r="D151" s="68">
        <v>367.5</v>
      </c>
      <c r="E151" s="742">
        <v>4.8133636995056479</v>
      </c>
      <c r="F151" s="611">
        <f t="shared" si="4"/>
        <v>1768.9111595683255</v>
      </c>
    </row>
    <row r="152" spans="1:6" s="90" customFormat="1" ht="25.5">
      <c r="A152" s="1">
        <v>71</v>
      </c>
      <c r="B152" s="474" t="s">
        <v>1230</v>
      </c>
      <c r="C152" s="1" t="s">
        <v>1170</v>
      </c>
      <c r="D152" s="68">
        <v>152.19999999999999</v>
      </c>
      <c r="E152" s="742">
        <v>30.451636647645319</v>
      </c>
      <c r="F152" s="611">
        <f t="shared" si="4"/>
        <v>4634.7390977716168</v>
      </c>
    </row>
    <row r="153" spans="1:6" s="90" customFormat="1" ht="19.5" customHeight="1">
      <c r="A153" s="1">
        <v>72</v>
      </c>
      <c r="B153" s="482" t="s">
        <v>1185</v>
      </c>
      <c r="C153" s="42" t="s">
        <v>509</v>
      </c>
      <c r="D153" s="84">
        <v>1.46705</v>
      </c>
      <c r="E153" s="742">
        <v>416.61112438793452</v>
      </c>
      <c r="F153" s="611">
        <f t="shared" si="4"/>
        <v>611.18935003331933</v>
      </c>
    </row>
    <row r="154" spans="1:6" s="90" customFormat="1" ht="23.25" customHeight="1">
      <c r="A154" s="1">
        <v>73</v>
      </c>
      <c r="B154" s="469" t="s">
        <v>1231</v>
      </c>
      <c r="C154" s="1" t="s">
        <v>1170</v>
      </c>
      <c r="D154" s="442">
        <v>45.400000000000006</v>
      </c>
      <c r="E154" s="742">
        <v>50.021616582845802</v>
      </c>
      <c r="F154" s="611">
        <f t="shared" si="4"/>
        <v>2270.9813928611998</v>
      </c>
    </row>
    <row r="155" spans="1:6" s="90" customFormat="1" ht="41.25" customHeight="1">
      <c r="A155" s="1">
        <v>74</v>
      </c>
      <c r="B155" s="470" t="s">
        <v>1232</v>
      </c>
      <c r="C155" s="1" t="s">
        <v>1173</v>
      </c>
      <c r="D155" s="65">
        <v>27.78</v>
      </c>
      <c r="E155" s="742">
        <v>136.37337851879278</v>
      </c>
      <c r="F155" s="611">
        <f t="shared" si="4"/>
        <v>3788.4524552520634</v>
      </c>
    </row>
    <row r="156" spans="1:6" s="90" customFormat="1" ht="31.5" customHeight="1">
      <c r="A156" s="1">
        <v>75</v>
      </c>
      <c r="B156" s="474" t="s">
        <v>1233</v>
      </c>
      <c r="C156" s="1" t="s">
        <v>1173</v>
      </c>
      <c r="D156" s="65">
        <v>5.43</v>
      </c>
      <c r="E156" s="742">
        <v>73.025412082207197</v>
      </c>
      <c r="F156" s="611">
        <f t="shared" si="4"/>
        <v>396.52798760638507</v>
      </c>
    </row>
    <row r="157" spans="1:6" s="90" customFormat="1" ht="29.25" customHeight="1">
      <c r="A157" s="1">
        <v>76</v>
      </c>
      <c r="B157" s="474" t="s">
        <v>1234</v>
      </c>
      <c r="C157" s="1" t="s">
        <v>1173</v>
      </c>
      <c r="D157" s="65">
        <v>8.1999999999999993</v>
      </c>
      <c r="E157" s="742">
        <v>139.16965775327998</v>
      </c>
      <c r="F157" s="611">
        <f t="shared" si="4"/>
        <v>1141.1911935768958</v>
      </c>
    </row>
    <row r="158" spans="1:6" s="90" customFormat="1" ht="32.25" customHeight="1">
      <c r="A158" s="1">
        <v>77</v>
      </c>
      <c r="B158" s="474" t="s">
        <v>1903</v>
      </c>
      <c r="C158" s="1" t="s">
        <v>1173</v>
      </c>
      <c r="D158" s="65">
        <v>1.7999999999999998</v>
      </c>
      <c r="E158" s="742">
        <v>136.37337851879278</v>
      </c>
      <c r="F158" s="611">
        <f t="shared" si="4"/>
        <v>245.47208133382696</v>
      </c>
    </row>
    <row r="159" spans="1:6" s="90" customFormat="1" ht="31.5" customHeight="1">
      <c r="A159" s="1">
        <v>78</v>
      </c>
      <c r="B159" s="474" t="s">
        <v>1904</v>
      </c>
      <c r="C159" s="1" t="s">
        <v>1173</v>
      </c>
      <c r="D159" s="65">
        <v>1.2960000000000003</v>
      </c>
      <c r="E159" s="742">
        <v>120.26577924179279</v>
      </c>
      <c r="F159" s="611">
        <f t="shared" si="4"/>
        <v>155.86444989736347</v>
      </c>
    </row>
    <row r="160" spans="1:6" s="90" customFormat="1" ht="33" customHeight="1">
      <c r="A160" s="1">
        <v>79</v>
      </c>
      <c r="B160" s="21" t="s">
        <v>1905</v>
      </c>
      <c r="C160" s="1" t="s">
        <v>1240</v>
      </c>
      <c r="D160" s="66">
        <v>20.169999999999998</v>
      </c>
      <c r="E160" s="742">
        <v>73.025412082207197</v>
      </c>
      <c r="F160" s="611">
        <f t="shared" si="4"/>
        <v>1472.9225616981191</v>
      </c>
    </row>
    <row r="161" spans="1:6" s="90" customFormat="1" ht="29.25" customHeight="1">
      <c r="A161" s="1">
        <v>80</v>
      </c>
      <c r="B161" s="21" t="s">
        <v>1906</v>
      </c>
      <c r="C161" s="42" t="s">
        <v>1173</v>
      </c>
      <c r="D161" s="65">
        <v>15.839999999999998</v>
      </c>
      <c r="E161" s="742">
        <v>67.651916963399998</v>
      </c>
      <c r="F161" s="611">
        <f t="shared" si="4"/>
        <v>1071.6063647002559</v>
      </c>
    </row>
    <row r="162" spans="1:6" s="90" customFormat="1" ht="31.5" customHeight="1">
      <c r="A162" s="1">
        <v>81</v>
      </c>
      <c r="B162" s="21" t="s">
        <v>1907</v>
      </c>
      <c r="C162" s="1" t="s">
        <v>1173</v>
      </c>
      <c r="D162" s="65">
        <v>12.96</v>
      </c>
      <c r="E162" s="742">
        <v>111.72230858527199</v>
      </c>
      <c r="F162" s="611">
        <f t="shared" si="4"/>
        <v>1447.9211192651251</v>
      </c>
    </row>
    <row r="163" spans="1:6" s="90" customFormat="1" ht="31.5" customHeight="1">
      <c r="A163" s="1">
        <v>82</v>
      </c>
      <c r="B163" s="21" t="s">
        <v>1908</v>
      </c>
      <c r="C163" s="1" t="s">
        <v>1173</v>
      </c>
      <c r="D163" s="65">
        <v>8.64</v>
      </c>
      <c r="E163" s="742">
        <v>98.836229163671987</v>
      </c>
      <c r="F163" s="611">
        <f t="shared" si="4"/>
        <v>853.94501997412601</v>
      </c>
    </row>
    <row r="164" spans="1:6" s="90" customFormat="1" ht="29.25" customHeight="1">
      <c r="A164" s="1">
        <v>83</v>
      </c>
      <c r="B164" s="474" t="s">
        <v>1235</v>
      </c>
      <c r="C164" s="1" t="s">
        <v>1173</v>
      </c>
      <c r="D164" s="66">
        <v>20.200000000000003</v>
      </c>
      <c r="E164" s="742">
        <v>54.765837541799996</v>
      </c>
      <c r="F164" s="611">
        <f t="shared" si="4"/>
        <v>1106.2699183443601</v>
      </c>
    </row>
    <row r="165" spans="1:6" s="95" customFormat="1" ht="51.75" customHeight="1">
      <c r="A165" s="1">
        <v>84</v>
      </c>
      <c r="B165" s="484" t="s">
        <v>1236</v>
      </c>
      <c r="C165" s="104" t="s">
        <v>1237</v>
      </c>
      <c r="D165" s="443">
        <v>62</v>
      </c>
      <c r="E165" s="742">
        <v>80.537996384999985</v>
      </c>
      <c r="F165" s="611">
        <f t="shared" si="4"/>
        <v>4993.355775869999</v>
      </c>
    </row>
    <row r="166" spans="1:6" s="95" customFormat="1" ht="60" customHeight="1">
      <c r="A166" s="1">
        <v>85</v>
      </c>
      <c r="B166" s="484" t="s">
        <v>1238</v>
      </c>
      <c r="C166" s="105" t="s">
        <v>1237</v>
      </c>
      <c r="D166" s="69">
        <v>6</v>
      </c>
      <c r="E166" s="742">
        <v>97.719435613800002</v>
      </c>
      <c r="F166" s="611">
        <f t="shared" si="4"/>
        <v>586.31661368280004</v>
      </c>
    </row>
    <row r="167" spans="1:6" s="90" customFormat="1" ht="30" customHeight="1">
      <c r="A167" s="1">
        <v>86</v>
      </c>
      <c r="B167" s="486" t="s">
        <v>1239</v>
      </c>
      <c r="C167" s="1" t="s">
        <v>1240</v>
      </c>
      <c r="D167" s="68">
        <v>5.3</v>
      </c>
      <c r="E167" s="742">
        <v>87.585518706194364</v>
      </c>
      <c r="F167" s="611">
        <f t="shared" si="4"/>
        <v>464.20324914283009</v>
      </c>
    </row>
    <row r="168" spans="1:6" s="90" customFormat="1" ht="29.25" customHeight="1">
      <c r="A168" s="1">
        <v>87</v>
      </c>
      <c r="B168" s="487" t="s">
        <v>1909</v>
      </c>
      <c r="C168" s="42" t="s">
        <v>1173</v>
      </c>
      <c r="D168" s="65">
        <v>12.7</v>
      </c>
      <c r="E168" s="742">
        <v>38.658238264799998</v>
      </c>
      <c r="F168" s="611">
        <f t="shared" si="4"/>
        <v>490.95962596295993</v>
      </c>
    </row>
    <row r="169" spans="1:6" s="90" customFormat="1" ht="37.5" customHeight="1">
      <c r="A169" s="1">
        <v>88</v>
      </c>
      <c r="B169" s="470" t="s">
        <v>1241</v>
      </c>
      <c r="C169" s="1" t="s">
        <v>1173</v>
      </c>
      <c r="D169" s="65">
        <v>132.52000000000001</v>
      </c>
      <c r="E169" s="742">
        <v>83.759516240399989</v>
      </c>
      <c r="F169" s="611">
        <f t="shared" si="4"/>
        <v>11099.811092177808</v>
      </c>
    </row>
    <row r="170" spans="1:6" s="90" customFormat="1" ht="41.25" customHeight="1">
      <c r="A170" s="1">
        <v>89</v>
      </c>
      <c r="B170" s="470" t="s">
        <v>1242</v>
      </c>
      <c r="C170" s="1" t="s">
        <v>1173</v>
      </c>
      <c r="D170" s="65">
        <v>59.75</v>
      </c>
      <c r="E170" s="742">
        <v>64.430397107999994</v>
      </c>
      <c r="F170" s="611">
        <f t="shared" si="4"/>
        <v>3849.7162272029996</v>
      </c>
    </row>
    <row r="171" spans="1:6" s="23" customFormat="1" ht="21.75" customHeight="1">
      <c r="A171" s="1">
        <v>90</v>
      </c>
      <c r="B171" s="486" t="s">
        <v>1243</v>
      </c>
      <c r="C171" s="106" t="s">
        <v>1237</v>
      </c>
      <c r="D171" s="434">
        <v>4</v>
      </c>
      <c r="E171" s="742">
        <v>19.329119132399999</v>
      </c>
      <c r="F171" s="611">
        <f t="shared" si="4"/>
        <v>77.316476529599996</v>
      </c>
    </row>
    <row r="172" spans="1:6" s="23" customFormat="1" ht="33.75" customHeight="1">
      <c r="A172" s="1">
        <v>91</v>
      </c>
      <c r="B172" s="486" t="s">
        <v>1244</v>
      </c>
      <c r="C172" s="106" t="s">
        <v>1175</v>
      </c>
      <c r="D172" s="65">
        <v>89.8</v>
      </c>
      <c r="E172" s="742">
        <v>4.6613332187326435</v>
      </c>
      <c r="F172" s="611">
        <f t="shared" si="4"/>
        <v>418.58772304219139</v>
      </c>
    </row>
    <row r="173" spans="1:6" s="95" customFormat="1" ht="29.25" customHeight="1">
      <c r="A173" s="1">
        <v>92</v>
      </c>
      <c r="B173" s="469" t="s">
        <v>1910</v>
      </c>
      <c r="C173" s="48" t="s">
        <v>1240</v>
      </c>
      <c r="D173" s="444">
        <v>2471.8199999999997</v>
      </c>
      <c r="E173" s="742">
        <v>3.0866303456162729</v>
      </c>
      <c r="F173" s="611">
        <f t="shared" si="4"/>
        <v>7629.5946209012145</v>
      </c>
    </row>
    <row r="174" spans="1:6" s="95" customFormat="1" ht="25.5">
      <c r="A174" s="1">
        <v>93</v>
      </c>
      <c r="B174" s="471" t="s">
        <v>1246</v>
      </c>
      <c r="C174" s="432" t="s">
        <v>1173</v>
      </c>
      <c r="D174" s="444">
        <v>1772.4299999999998</v>
      </c>
      <c r="E174" s="742">
        <v>3.8203085694465146</v>
      </c>
      <c r="F174" s="611">
        <f t="shared" si="4"/>
        <v>6771.2295177440856</v>
      </c>
    </row>
    <row r="175" spans="1:6" s="95" customFormat="1" ht="25.5" customHeight="1">
      <c r="A175" s="1">
        <v>94</v>
      </c>
      <c r="B175" s="471" t="s">
        <v>1247</v>
      </c>
      <c r="C175" s="108" t="s">
        <v>1240</v>
      </c>
      <c r="D175" s="444">
        <v>885.06999999999994</v>
      </c>
      <c r="E175" s="742">
        <v>1.6865499181693877</v>
      </c>
      <c r="F175" s="611">
        <f t="shared" si="4"/>
        <v>1492.7147360741799</v>
      </c>
    </row>
    <row r="176" spans="1:6" s="95" customFormat="1" ht="28.5" customHeight="1">
      <c r="A176" s="1">
        <v>95</v>
      </c>
      <c r="B176" s="471" t="s">
        <v>1330</v>
      </c>
      <c r="C176" s="48" t="s">
        <v>1240</v>
      </c>
      <c r="D176" s="444">
        <v>1586.75</v>
      </c>
      <c r="E176" s="742">
        <v>1.9096718207777923</v>
      </c>
      <c r="F176" s="611">
        <f t="shared" si="4"/>
        <v>3030.1717616191618</v>
      </c>
    </row>
    <row r="177" spans="1:6" s="95" customFormat="1" ht="30" customHeight="1">
      <c r="A177" s="1">
        <v>96</v>
      </c>
      <c r="B177" s="474" t="s">
        <v>1248</v>
      </c>
      <c r="C177" s="109" t="s">
        <v>1173</v>
      </c>
      <c r="D177" s="444">
        <v>419.32</v>
      </c>
      <c r="E177" s="742">
        <v>12.268631217076356</v>
      </c>
      <c r="F177" s="611">
        <f t="shared" si="4"/>
        <v>5144.4824419444576</v>
      </c>
    </row>
    <row r="178" spans="1:6" s="95" customFormat="1" ht="28.5" customHeight="1">
      <c r="A178" s="1">
        <v>97</v>
      </c>
      <c r="B178" s="467" t="s">
        <v>1249</v>
      </c>
      <c r="C178" s="96" t="s">
        <v>1175</v>
      </c>
      <c r="D178" s="83">
        <v>230.92000000000002</v>
      </c>
      <c r="E178" s="742">
        <v>1.4937180175402498</v>
      </c>
      <c r="F178" s="611">
        <f t="shared" si="4"/>
        <v>344.92936461039449</v>
      </c>
    </row>
    <row r="179" spans="1:6" s="95" customFormat="1" ht="30" customHeight="1">
      <c r="A179" s="1">
        <v>98</v>
      </c>
      <c r="B179" s="474" t="s">
        <v>1250</v>
      </c>
      <c r="C179" s="109" t="s">
        <v>1173</v>
      </c>
      <c r="D179" s="83">
        <v>301.51</v>
      </c>
      <c r="E179" s="742">
        <v>10.51576182208156</v>
      </c>
      <c r="F179" s="611">
        <f t="shared" si="4"/>
        <v>3170.6073469758107</v>
      </c>
    </row>
    <row r="180" spans="1:6" s="95" customFormat="1" ht="24" customHeight="1">
      <c r="A180" s="1">
        <v>99</v>
      </c>
      <c r="B180" s="467" t="s">
        <v>1251</v>
      </c>
      <c r="C180" s="96" t="s">
        <v>1175</v>
      </c>
      <c r="D180" s="83">
        <v>86.52</v>
      </c>
      <c r="E180" s="742">
        <v>1.3218680768544853</v>
      </c>
      <c r="F180" s="611">
        <f t="shared" si="4"/>
        <v>114.36802600945006</v>
      </c>
    </row>
    <row r="181" spans="1:6" s="95" customFormat="1" ht="68.25" customHeight="1">
      <c r="A181" s="1">
        <v>100</v>
      </c>
      <c r="B181" s="474" t="s">
        <v>1252</v>
      </c>
      <c r="C181" s="48" t="s">
        <v>1173</v>
      </c>
      <c r="D181" s="444">
        <v>1196.0383999999999</v>
      </c>
      <c r="E181" s="742">
        <v>12.3491594457</v>
      </c>
      <c r="F181" s="611">
        <f t="shared" si="4"/>
        <v>14770.068904779913</v>
      </c>
    </row>
    <row r="182" spans="1:6" s="95" customFormat="1" ht="66.75" customHeight="1">
      <c r="A182" s="1">
        <v>101</v>
      </c>
      <c r="B182" s="474" t="s">
        <v>1253</v>
      </c>
      <c r="C182" s="48" t="s">
        <v>1173</v>
      </c>
      <c r="D182" s="444">
        <v>457.93559999999997</v>
      </c>
      <c r="E182" s="742">
        <v>18.792199156499997</v>
      </c>
      <c r="F182" s="611">
        <f t="shared" si="4"/>
        <v>8605.6169960513198</v>
      </c>
    </row>
    <row r="183" spans="1:6" s="95" customFormat="1" ht="63" customHeight="1">
      <c r="A183" s="1">
        <v>102</v>
      </c>
      <c r="B183" s="474" t="s">
        <v>1254</v>
      </c>
      <c r="C183" s="48" t="s">
        <v>1173</v>
      </c>
      <c r="D183" s="444">
        <v>170.452</v>
      </c>
      <c r="E183" s="742">
        <v>14.496839349299998</v>
      </c>
      <c r="F183" s="611">
        <f t="shared" si="4"/>
        <v>2471.0152607668833</v>
      </c>
    </row>
    <row r="184" spans="1:6" s="90" customFormat="1" ht="32.25" customHeight="1">
      <c r="A184" s="1">
        <v>103</v>
      </c>
      <c r="B184" s="470" t="s">
        <v>1255</v>
      </c>
      <c r="C184" s="1" t="s">
        <v>1240</v>
      </c>
      <c r="D184" s="72">
        <v>800.4</v>
      </c>
      <c r="E184" s="742">
        <v>0.92243013117998063</v>
      </c>
      <c r="F184" s="611">
        <f t="shared" si="4"/>
        <v>738.31307699645652</v>
      </c>
    </row>
    <row r="185" spans="1:6" s="90" customFormat="1" ht="41.25" customHeight="1">
      <c r="A185" s="1">
        <v>104</v>
      </c>
      <c r="B185" s="474" t="s">
        <v>1911</v>
      </c>
      <c r="C185" s="48" t="s">
        <v>1173</v>
      </c>
      <c r="D185" s="72">
        <v>800.4</v>
      </c>
      <c r="E185" s="742">
        <v>11.314016163590201</v>
      </c>
      <c r="F185" s="611">
        <f t="shared" si="4"/>
        <v>9055.7385373375964</v>
      </c>
    </row>
    <row r="186" spans="1:6" s="95" customFormat="1" ht="18" customHeight="1">
      <c r="A186" s="1">
        <v>105</v>
      </c>
      <c r="B186" s="469" t="s">
        <v>1256</v>
      </c>
      <c r="C186" s="48" t="s">
        <v>1240</v>
      </c>
      <c r="D186" s="444">
        <v>800.4</v>
      </c>
      <c r="E186" s="742">
        <v>2.5790375286030072</v>
      </c>
      <c r="F186" s="611">
        <f t="shared" si="4"/>
        <v>2064.2616378938469</v>
      </c>
    </row>
    <row r="187" spans="1:6" s="90" customFormat="1" ht="38.25" customHeight="1">
      <c r="A187" s="1">
        <v>106</v>
      </c>
      <c r="B187" s="470" t="s">
        <v>1257</v>
      </c>
      <c r="C187" s="1" t="s">
        <v>509</v>
      </c>
      <c r="D187" s="30">
        <v>6.4278000000000004</v>
      </c>
      <c r="E187" s="742">
        <v>634.52368695599648</v>
      </c>
      <c r="F187" s="611">
        <f t="shared" si="4"/>
        <v>4078.5913550157543</v>
      </c>
    </row>
    <row r="188" spans="1:6" s="90" customFormat="1" ht="27.75" customHeight="1">
      <c r="A188" s="1">
        <v>107</v>
      </c>
      <c r="B188" s="469" t="s">
        <v>1258</v>
      </c>
      <c r="C188" s="1" t="s">
        <v>509</v>
      </c>
      <c r="D188" s="85">
        <v>0.2034</v>
      </c>
      <c r="E188" s="742">
        <v>1129.4596729245675</v>
      </c>
      <c r="F188" s="611">
        <f t="shared" si="4"/>
        <v>229.73209747285702</v>
      </c>
    </row>
    <row r="189" spans="1:6" s="90" customFormat="1" ht="25.5">
      <c r="A189" s="1">
        <v>108</v>
      </c>
      <c r="B189" s="470" t="s">
        <v>1259</v>
      </c>
      <c r="C189" s="1" t="s">
        <v>509</v>
      </c>
      <c r="D189" s="30">
        <v>11.377699999999999</v>
      </c>
      <c r="E189" s="742">
        <v>673.30261271626057</v>
      </c>
      <c r="F189" s="611">
        <f t="shared" si="4"/>
        <v>7660.6351367017969</v>
      </c>
    </row>
    <row r="190" spans="1:6" s="90" customFormat="1" ht="27" customHeight="1">
      <c r="A190" s="1">
        <v>109</v>
      </c>
      <c r="B190" s="469" t="s">
        <v>1260</v>
      </c>
      <c r="C190" s="1" t="s">
        <v>509</v>
      </c>
      <c r="D190" s="85">
        <v>0.48099999999999998</v>
      </c>
      <c r="E190" s="742">
        <v>1142.6232024062381</v>
      </c>
      <c r="F190" s="611">
        <f t="shared" si="4"/>
        <v>549.60176035740051</v>
      </c>
    </row>
    <row r="191" spans="1:6" s="97" customFormat="1" ht="26.25" customHeight="1">
      <c r="A191" s="1">
        <v>110</v>
      </c>
      <c r="B191" s="478" t="s">
        <v>1261</v>
      </c>
      <c r="C191" s="74" t="s">
        <v>509</v>
      </c>
      <c r="D191" s="86">
        <v>18.489900000000002</v>
      </c>
      <c r="E191" s="742">
        <v>36.162308603530569</v>
      </c>
      <c r="F191" s="611">
        <f t="shared" si="4"/>
        <v>668.63746984841998</v>
      </c>
    </row>
    <row r="192" spans="1:6" s="90" customFormat="1" ht="27" customHeight="1">
      <c r="A192" s="1">
        <v>111</v>
      </c>
      <c r="B192" s="469" t="s">
        <v>1262</v>
      </c>
      <c r="C192" s="1" t="s">
        <v>1170</v>
      </c>
      <c r="D192" s="138">
        <v>2</v>
      </c>
      <c r="E192" s="742">
        <v>62.599611830933398</v>
      </c>
      <c r="F192" s="611">
        <f t="shared" si="4"/>
        <v>125.1992236618668</v>
      </c>
    </row>
    <row r="193" spans="1:6" s="90" customFormat="1" ht="31.5" customHeight="1">
      <c r="A193" s="1">
        <v>112</v>
      </c>
      <c r="B193" s="469" t="s">
        <v>1263</v>
      </c>
      <c r="C193" s="1" t="s">
        <v>1170</v>
      </c>
      <c r="D193" s="66">
        <v>30.23</v>
      </c>
      <c r="E193" s="742">
        <v>255.26632275263202</v>
      </c>
      <c r="F193" s="611">
        <f t="shared" si="4"/>
        <v>7716.7009368120662</v>
      </c>
    </row>
    <row r="194" spans="1:6" s="90" customFormat="1" ht="17.25" customHeight="1">
      <c r="A194" s="1">
        <v>113</v>
      </c>
      <c r="B194" s="470" t="s">
        <v>1264</v>
      </c>
      <c r="C194" s="1" t="s">
        <v>1170</v>
      </c>
      <c r="D194" s="66">
        <v>30.23</v>
      </c>
      <c r="E194" s="742">
        <v>23.808873642585681</v>
      </c>
      <c r="F194" s="611">
        <f t="shared" si="4"/>
        <v>719.74225021536517</v>
      </c>
    </row>
    <row r="195" spans="1:6" s="90" customFormat="1" ht="31.5" customHeight="1">
      <c r="A195" s="1">
        <v>114</v>
      </c>
      <c r="B195" s="470" t="s">
        <v>1265</v>
      </c>
      <c r="C195" s="1" t="s">
        <v>1237</v>
      </c>
      <c r="D195" s="138">
        <v>252</v>
      </c>
      <c r="E195" s="742">
        <v>0.3171412541746379</v>
      </c>
      <c r="F195" s="611">
        <f t="shared" si="4"/>
        <v>79.919596052008757</v>
      </c>
    </row>
    <row r="196" spans="1:6" s="90" customFormat="1" ht="29.25" customHeight="1">
      <c r="A196" s="1">
        <v>115</v>
      </c>
      <c r="B196" s="470" t="s">
        <v>1266</v>
      </c>
      <c r="C196" s="1" t="s">
        <v>1237</v>
      </c>
      <c r="D196" s="138">
        <v>252</v>
      </c>
      <c r="E196" s="742">
        <v>0.75416860239254113</v>
      </c>
      <c r="F196" s="611">
        <f t="shared" si="4"/>
        <v>190.05048780292037</v>
      </c>
    </row>
    <row r="197" spans="1:6" s="90" customFormat="1" ht="21" customHeight="1">
      <c r="A197" s="1">
        <v>116</v>
      </c>
      <c r="B197" s="471" t="s">
        <v>1267</v>
      </c>
      <c r="C197" s="42" t="s">
        <v>1237</v>
      </c>
      <c r="D197" s="138">
        <v>252</v>
      </c>
      <c r="E197" s="742">
        <v>8.4362698154829788E-2</v>
      </c>
      <c r="F197" s="611">
        <f t="shared" si="4"/>
        <v>21.259399935017107</v>
      </c>
    </row>
    <row r="198" spans="1:6" s="95" customFormat="1" ht="22.5" customHeight="1">
      <c r="A198" s="1">
        <v>117</v>
      </c>
      <c r="B198" s="469" t="s">
        <v>1268</v>
      </c>
      <c r="C198" s="1" t="s">
        <v>1237</v>
      </c>
      <c r="D198" s="138">
        <v>252</v>
      </c>
      <c r="E198" s="742">
        <v>0.70747185250948674</v>
      </c>
      <c r="F198" s="611">
        <f t="shared" si="4"/>
        <v>178.28290683239067</v>
      </c>
    </row>
    <row r="199" spans="1:6" s="90" customFormat="1" ht="25.5">
      <c r="A199" s="1">
        <v>118</v>
      </c>
      <c r="B199" s="469" t="s">
        <v>1912</v>
      </c>
      <c r="C199" s="1" t="s">
        <v>509</v>
      </c>
      <c r="D199" s="85">
        <v>1.0852999999999999</v>
      </c>
      <c r="E199" s="742">
        <v>430.04590083908198</v>
      </c>
      <c r="F199" s="611">
        <f t="shared" si="4"/>
        <v>466.72881618065566</v>
      </c>
    </row>
    <row r="200" spans="1:6" s="310" customFormat="1" ht="16.5" customHeight="1">
      <c r="A200" s="1">
        <v>120</v>
      </c>
      <c r="B200" s="339" t="s">
        <v>1914</v>
      </c>
      <c r="C200" s="1" t="s">
        <v>1240</v>
      </c>
      <c r="D200" s="349">
        <v>40</v>
      </c>
      <c r="E200" s="742">
        <v>3.5822682646388166</v>
      </c>
      <c r="F200" s="611">
        <f t="shared" si="4"/>
        <v>143.29073058555267</v>
      </c>
    </row>
    <row r="201" spans="1:6" s="23" customFormat="1" ht="40.5" customHeight="1">
      <c r="A201" s="1">
        <v>121</v>
      </c>
      <c r="B201" s="474" t="s">
        <v>1911</v>
      </c>
      <c r="C201" s="103" t="s">
        <v>1173</v>
      </c>
      <c r="D201" s="445">
        <v>693.72</v>
      </c>
      <c r="E201" s="742">
        <v>11.508395837531699</v>
      </c>
      <c r="F201" s="611">
        <f t="shared" si="4"/>
        <v>7983.6043604124907</v>
      </c>
    </row>
    <row r="202" spans="1:6" s="23" customFormat="1" ht="25.5" customHeight="1">
      <c r="A202" s="1">
        <v>119</v>
      </c>
      <c r="B202" s="486" t="s">
        <v>1913</v>
      </c>
      <c r="C202" s="55" t="s">
        <v>1173</v>
      </c>
      <c r="D202" s="446">
        <v>693.72</v>
      </c>
      <c r="E202" s="742">
        <v>4.3120196799196826</v>
      </c>
      <c r="F202" s="611">
        <f t="shared" si="4"/>
        <v>2991.3342923538821</v>
      </c>
    </row>
    <row r="203" spans="1:6" s="23" customFormat="1" ht="25.5" customHeight="1">
      <c r="A203" s="1">
        <v>122</v>
      </c>
      <c r="B203" s="486" t="s">
        <v>1271</v>
      </c>
      <c r="C203" s="55" t="s">
        <v>1173</v>
      </c>
      <c r="D203" s="68">
        <v>1632.26</v>
      </c>
      <c r="E203" s="742">
        <v>2.7240183178882011</v>
      </c>
      <c r="F203" s="611">
        <f t="shared" si="4"/>
        <v>4446.3061395561954</v>
      </c>
    </row>
    <row r="204" spans="1:6" s="90" customFormat="1" ht="39.75" customHeight="1">
      <c r="A204" s="1">
        <v>123</v>
      </c>
      <c r="B204" s="470" t="s">
        <v>1272</v>
      </c>
      <c r="C204" s="1" t="s">
        <v>1240</v>
      </c>
      <c r="D204" s="68">
        <v>1632.26</v>
      </c>
      <c r="E204" s="742">
        <v>3.1434251431090252</v>
      </c>
      <c r="F204" s="611">
        <f t="shared" si="4"/>
        <v>5130.8871240911376</v>
      </c>
    </row>
    <row r="205" spans="1:6" s="23" customFormat="1" ht="27.75" customHeight="1">
      <c r="A205" s="1">
        <v>124</v>
      </c>
      <c r="B205" s="486" t="s">
        <v>1273</v>
      </c>
      <c r="C205" s="55" t="s">
        <v>1173</v>
      </c>
      <c r="D205" s="447">
        <v>1632.26</v>
      </c>
      <c r="E205" s="742">
        <v>11.432722064895366</v>
      </c>
      <c r="F205" s="611">
        <f t="shared" si="4"/>
        <v>18661.174917646109</v>
      </c>
    </row>
    <row r="206" spans="1:6" s="90" customFormat="1" ht="30" customHeight="1">
      <c r="A206" s="1">
        <v>125</v>
      </c>
      <c r="B206" s="490" t="s">
        <v>1274</v>
      </c>
      <c r="C206" s="1" t="s">
        <v>1175</v>
      </c>
      <c r="D206" s="68">
        <v>114.1</v>
      </c>
      <c r="E206" s="742">
        <v>8.9047003231410127</v>
      </c>
      <c r="F206" s="611">
        <f t="shared" si="4"/>
        <v>1016.0263068703895</v>
      </c>
    </row>
    <row r="207" spans="1:6" s="110" customFormat="1" ht="24.75" customHeight="1">
      <c r="A207" s="1">
        <v>126</v>
      </c>
      <c r="B207" s="491" t="s">
        <v>1275</v>
      </c>
      <c r="C207" s="49" t="s">
        <v>1237</v>
      </c>
      <c r="D207" s="448">
        <v>11</v>
      </c>
      <c r="E207" s="742">
        <v>7.3774147102497496</v>
      </c>
      <c r="F207" s="611">
        <f t="shared" si="4"/>
        <v>81.151561812747246</v>
      </c>
    </row>
    <row r="208" spans="1:6" s="90" customFormat="1" ht="22.5" customHeight="1">
      <c r="A208" s="1">
        <v>127</v>
      </c>
      <c r="B208" s="470" t="s">
        <v>1276</v>
      </c>
      <c r="C208" s="1" t="s">
        <v>1175</v>
      </c>
      <c r="D208" s="449">
        <v>82.2</v>
      </c>
      <c r="E208" s="742">
        <v>9.2064946874131817</v>
      </c>
      <c r="F208" s="611">
        <f t="shared" si="4"/>
        <v>756.77386330536353</v>
      </c>
    </row>
    <row r="209" spans="1:6" s="90" customFormat="1" ht="33.75" customHeight="1">
      <c r="A209" s="1">
        <v>128</v>
      </c>
      <c r="B209" s="490" t="s">
        <v>1277</v>
      </c>
      <c r="C209" s="1" t="s">
        <v>1240</v>
      </c>
      <c r="D209" s="68">
        <v>47.604400000000005</v>
      </c>
      <c r="E209" s="742">
        <v>7.9250657200507089</v>
      </c>
      <c r="F209" s="611">
        <f t="shared" si="4"/>
        <v>377.26799856358201</v>
      </c>
    </row>
    <row r="210" spans="1:6" s="110" customFormat="1" ht="24" customHeight="1">
      <c r="A210" s="1">
        <v>129</v>
      </c>
      <c r="B210" s="491" t="s">
        <v>1278</v>
      </c>
      <c r="C210" s="49" t="s">
        <v>1237</v>
      </c>
      <c r="D210" s="448">
        <v>1</v>
      </c>
      <c r="E210" s="742">
        <v>148.41585786497834</v>
      </c>
      <c r="F210" s="611">
        <f t="shared" ref="F210:F262" si="5">D210*E210</f>
        <v>148.41585786497834</v>
      </c>
    </row>
    <row r="211" spans="1:6" s="90" customFormat="1" ht="41.25" customHeight="1">
      <c r="A211" s="1">
        <v>130</v>
      </c>
      <c r="B211" s="490" t="s">
        <v>1279</v>
      </c>
      <c r="C211" s="1" t="s">
        <v>509</v>
      </c>
      <c r="D211" s="30">
        <v>0.73899999999999999</v>
      </c>
      <c r="E211" s="742">
        <v>745.25557289547987</v>
      </c>
      <c r="F211" s="611">
        <f t="shared" si="5"/>
        <v>550.74386836975964</v>
      </c>
    </row>
    <row r="212" spans="1:6" s="97" customFormat="1" ht="29.25" customHeight="1">
      <c r="A212" s="1">
        <v>131</v>
      </c>
      <c r="B212" s="478" t="s">
        <v>1215</v>
      </c>
      <c r="C212" s="74" t="s">
        <v>509</v>
      </c>
      <c r="D212" s="30">
        <v>0.73899999999999999</v>
      </c>
      <c r="E212" s="742">
        <v>49.359216042690811</v>
      </c>
      <c r="F212" s="611">
        <f t="shared" si="5"/>
        <v>36.476460655548507</v>
      </c>
    </row>
    <row r="213" spans="1:6" s="90" customFormat="1" ht="45.75" customHeight="1">
      <c r="A213" s="1">
        <v>132</v>
      </c>
      <c r="B213" s="481" t="s">
        <v>1280</v>
      </c>
      <c r="C213" s="1" t="s">
        <v>1170</v>
      </c>
      <c r="D213" s="72">
        <v>17.43</v>
      </c>
      <c r="E213" s="742">
        <v>30.451636647645319</v>
      </c>
      <c r="F213" s="611">
        <f t="shared" si="5"/>
        <v>530.77202676845786</v>
      </c>
    </row>
    <row r="214" spans="1:6" s="90" customFormat="1" ht="18.75" customHeight="1">
      <c r="A214" s="1">
        <v>133</v>
      </c>
      <c r="B214" s="471" t="s">
        <v>1281</v>
      </c>
      <c r="C214" s="42" t="s">
        <v>509</v>
      </c>
      <c r="D214" s="30">
        <v>0.04</v>
      </c>
      <c r="E214" s="742">
        <v>416.61112438793452</v>
      </c>
      <c r="F214" s="611">
        <f t="shared" si="5"/>
        <v>16.66444497551738</v>
      </c>
    </row>
    <row r="215" spans="1:6" s="90" customFormat="1" ht="18.75" customHeight="1">
      <c r="A215" s="1">
        <v>134</v>
      </c>
      <c r="B215" s="471" t="s">
        <v>1188</v>
      </c>
      <c r="C215" s="42" t="s">
        <v>509</v>
      </c>
      <c r="D215" s="76">
        <v>0.28799999999999998</v>
      </c>
      <c r="E215" s="742">
        <v>416.61112438793452</v>
      </c>
      <c r="F215" s="611">
        <f t="shared" si="5"/>
        <v>119.98400382372513</v>
      </c>
    </row>
    <row r="216" spans="1:6" s="90" customFormat="1" ht="29.25" customHeight="1">
      <c r="A216" s="1">
        <v>135</v>
      </c>
      <c r="B216" s="469" t="s">
        <v>1282</v>
      </c>
      <c r="C216" s="1" t="s">
        <v>1170</v>
      </c>
      <c r="D216" s="350">
        <v>5.25</v>
      </c>
      <c r="E216" s="742">
        <v>53.985882260028774</v>
      </c>
      <c r="F216" s="611">
        <f t="shared" si="5"/>
        <v>283.42588186515104</v>
      </c>
    </row>
    <row r="217" spans="1:6" s="90" customFormat="1" ht="22.5" customHeight="1">
      <c r="A217" s="1">
        <v>136</v>
      </c>
      <c r="B217" s="470" t="s">
        <v>1283</v>
      </c>
      <c r="C217" s="1" t="s">
        <v>1240</v>
      </c>
      <c r="D217" s="66">
        <v>87.15</v>
      </c>
      <c r="E217" s="742">
        <v>3.6229679649742268</v>
      </c>
      <c r="F217" s="611">
        <f t="shared" si="5"/>
        <v>315.74165814750387</v>
      </c>
    </row>
    <row r="218" spans="1:6" s="90" customFormat="1" ht="33" customHeight="1">
      <c r="A218" s="1">
        <v>137</v>
      </c>
      <c r="B218" s="470" t="s">
        <v>1284</v>
      </c>
      <c r="C218" s="1" t="s">
        <v>1240</v>
      </c>
      <c r="D218" s="65">
        <v>4282.8000000000011</v>
      </c>
      <c r="E218" s="742">
        <v>3.2000268770973936</v>
      </c>
      <c r="F218" s="611">
        <f t="shared" si="5"/>
        <v>13705.075109232721</v>
      </c>
    </row>
    <row r="219" spans="1:6" s="90" customFormat="1" ht="24.75" customHeight="1">
      <c r="A219" s="1">
        <v>138</v>
      </c>
      <c r="B219" s="470" t="s">
        <v>1285</v>
      </c>
      <c r="C219" s="1" t="s">
        <v>1173</v>
      </c>
      <c r="D219" s="65">
        <v>91.686000000000007</v>
      </c>
      <c r="E219" s="742">
        <v>7.9787712509690749</v>
      </c>
      <c r="F219" s="611">
        <f t="shared" si="5"/>
        <v>731.54162091635067</v>
      </c>
    </row>
    <row r="220" spans="1:6" s="90" customFormat="1" ht="21.75" customHeight="1">
      <c r="A220" s="1">
        <v>139</v>
      </c>
      <c r="B220" s="470" t="s">
        <v>1286</v>
      </c>
      <c r="C220" s="1" t="s">
        <v>1240</v>
      </c>
      <c r="D220" s="434">
        <v>1595.0400000000004</v>
      </c>
      <c r="E220" s="742">
        <v>3.8061651235117924</v>
      </c>
      <c r="F220" s="611">
        <f t="shared" si="5"/>
        <v>6070.9856186062507</v>
      </c>
    </row>
    <row r="221" spans="1:6" s="90" customFormat="1" ht="25.5">
      <c r="A221" s="1">
        <v>140</v>
      </c>
      <c r="B221" s="470" t="s">
        <v>1287</v>
      </c>
      <c r="C221" s="1" t="s">
        <v>1173</v>
      </c>
      <c r="D221" s="65">
        <v>4047.746000000001</v>
      </c>
      <c r="E221" s="742">
        <v>1.6045373972131614</v>
      </c>
      <c r="F221" s="611">
        <f t="shared" si="5"/>
        <v>6494.7598314199868</v>
      </c>
    </row>
    <row r="222" spans="1:6" s="90" customFormat="1" ht="25.5">
      <c r="A222" s="1">
        <v>141</v>
      </c>
      <c r="B222" s="470" t="s">
        <v>1288</v>
      </c>
      <c r="C222" s="1" t="s">
        <v>1240</v>
      </c>
      <c r="D222" s="65">
        <v>277.24</v>
      </c>
      <c r="E222" s="742">
        <v>1.8422656834069222</v>
      </c>
      <c r="F222" s="611">
        <f t="shared" si="5"/>
        <v>510.74973806773511</v>
      </c>
    </row>
    <row r="223" spans="1:6" s="90" customFormat="1" ht="25.5">
      <c r="A223" s="1">
        <v>142</v>
      </c>
      <c r="B223" s="470" t="s">
        <v>1289</v>
      </c>
      <c r="C223" s="1" t="s">
        <v>1240</v>
      </c>
      <c r="D223" s="434">
        <v>1595.0400000000004</v>
      </c>
      <c r="E223" s="742">
        <v>1.8304623914559128</v>
      </c>
      <c r="F223" s="611">
        <f t="shared" si="5"/>
        <v>2919.6607328678401</v>
      </c>
    </row>
    <row r="224" spans="1:6" s="90" customFormat="1" ht="21.75" customHeight="1">
      <c r="A224" s="1">
        <v>143</v>
      </c>
      <c r="B224" s="470" t="s">
        <v>1290</v>
      </c>
      <c r="C224" s="1" t="s">
        <v>1240</v>
      </c>
      <c r="D224" s="434">
        <v>578.9799999999999</v>
      </c>
      <c r="E224" s="742">
        <v>3.6229679649742268</v>
      </c>
      <c r="F224" s="611">
        <f t="shared" si="5"/>
        <v>2097.6259923607777</v>
      </c>
    </row>
    <row r="225" spans="1:6" s="94" customFormat="1" ht="28.5" customHeight="1">
      <c r="A225" s="1">
        <v>144</v>
      </c>
      <c r="B225" s="481" t="s">
        <v>1291</v>
      </c>
      <c r="C225" s="103" t="s">
        <v>1173</v>
      </c>
      <c r="D225" s="450">
        <v>531.16</v>
      </c>
      <c r="E225" s="742">
        <v>11.96124638820803</v>
      </c>
      <c r="F225" s="611">
        <f t="shared" si="5"/>
        <v>6353.335631560577</v>
      </c>
    </row>
    <row r="226" spans="1:6" s="310" customFormat="1" ht="29.25" customHeight="1">
      <c r="A226" s="1">
        <v>145</v>
      </c>
      <c r="B226" s="320" t="s">
        <v>1915</v>
      </c>
      <c r="C226" s="1" t="s">
        <v>1240</v>
      </c>
      <c r="D226" s="343">
        <v>145</v>
      </c>
      <c r="E226" s="742">
        <v>8.3713383427806338</v>
      </c>
      <c r="F226" s="611">
        <f t="shared" si="5"/>
        <v>1213.844059703192</v>
      </c>
    </row>
    <row r="227" spans="1:6" s="90" customFormat="1" ht="27" customHeight="1">
      <c r="A227" s="1">
        <v>146</v>
      </c>
      <c r="B227" s="470" t="s">
        <v>1916</v>
      </c>
      <c r="C227" s="103" t="s">
        <v>1173</v>
      </c>
      <c r="D227" s="434">
        <v>145</v>
      </c>
      <c r="E227" s="742">
        <v>1.6045373972131614</v>
      </c>
      <c r="F227" s="611">
        <f t="shared" si="5"/>
        <v>232.65792259590839</v>
      </c>
    </row>
    <row r="228" spans="1:6" s="23" customFormat="1" ht="35.25" customHeight="1">
      <c r="A228" s="1">
        <v>147</v>
      </c>
      <c r="B228" s="486" t="s">
        <v>1292</v>
      </c>
      <c r="C228" s="55" t="s">
        <v>1173</v>
      </c>
      <c r="D228" s="447">
        <v>226.23</v>
      </c>
      <c r="E228" s="742">
        <v>9.4433954578059733</v>
      </c>
      <c r="F228" s="611">
        <f t="shared" si="5"/>
        <v>2136.3793544194455</v>
      </c>
    </row>
    <row r="229" spans="1:6" s="23" customFormat="1" ht="43.5" customHeight="1">
      <c r="A229" s="1">
        <v>148</v>
      </c>
      <c r="B229" s="486" t="s">
        <v>1293</v>
      </c>
      <c r="C229" s="55" t="s">
        <v>1173</v>
      </c>
      <c r="D229" s="447">
        <v>211.52</v>
      </c>
      <c r="E229" s="742">
        <v>12.981402044773859</v>
      </c>
      <c r="F229" s="611">
        <f t="shared" si="5"/>
        <v>2745.8261605105668</v>
      </c>
    </row>
    <row r="230" spans="1:6" s="90" customFormat="1" ht="33" customHeight="1">
      <c r="A230" s="1">
        <v>149</v>
      </c>
      <c r="B230" s="490" t="s">
        <v>1294</v>
      </c>
      <c r="C230" s="1" t="s">
        <v>509</v>
      </c>
      <c r="D230" s="29">
        <v>0.56899999999999995</v>
      </c>
      <c r="E230" s="742">
        <v>781.36922385431376</v>
      </c>
      <c r="F230" s="611">
        <f t="shared" si="5"/>
        <v>444.59908837310451</v>
      </c>
    </row>
    <row r="231" spans="1:6" s="23" customFormat="1" ht="23.25" customHeight="1">
      <c r="A231" s="1">
        <v>150</v>
      </c>
      <c r="B231" s="474" t="s">
        <v>1295</v>
      </c>
      <c r="C231" s="55" t="s">
        <v>1173</v>
      </c>
      <c r="D231" s="447">
        <v>449.51000000000005</v>
      </c>
      <c r="E231" s="742">
        <v>0.56139720846820529</v>
      </c>
      <c r="F231" s="611">
        <f t="shared" si="5"/>
        <v>252.35365917854298</v>
      </c>
    </row>
    <row r="232" spans="1:6" s="310" customFormat="1" ht="35.25" customHeight="1">
      <c r="A232" s="1">
        <v>151</v>
      </c>
      <c r="B232" s="546" t="s">
        <v>1917</v>
      </c>
      <c r="C232" s="342" t="s">
        <v>4</v>
      </c>
      <c r="D232" s="343">
        <v>10.039999999999999</v>
      </c>
      <c r="E232" s="742">
        <v>11.710120029263052</v>
      </c>
      <c r="F232" s="611">
        <f t="shared" si="5"/>
        <v>117.56960509380103</v>
      </c>
    </row>
    <row r="233" spans="1:6" s="90" customFormat="1" ht="27.75" customHeight="1">
      <c r="A233" s="1">
        <v>152</v>
      </c>
      <c r="B233" s="470" t="s">
        <v>1916</v>
      </c>
      <c r="C233" s="1" t="s">
        <v>4</v>
      </c>
      <c r="D233" s="65">
        <v>20.079999999999998</v>
      </c>
      <c r="E233" s="742">
        <v>1.6045373972131614</v>
      </c>
      <c r="F233" s="611">
        <f t="shared" si="5"/>
        <v>32.219110936040281</v>
      </c>
    </row>
    <row r="234" spans="1:6" s="95" customFormat="1" ht="24.75" customHeight="1">
      <c r="A234" s="1">
        <v>153</v>
      </c>
      <c r="B234" s="469" t="s">
        <v>1296</v>
      </c>
      <c r="C234" s="1" t="s">
        <v>1240</v>
      </c>
      <c r="D234" s="435">
        <v>661.03000000000009</v>
      </c>
      <c r="E234" s="742">
        <v>1.9682758329511092</v>
      </c>
      <c r="F234" s="611">
        <f t="shared" si="5"/>
        <v>1301.089373855672</v>
      </c>
    </row>
    <row r="235" spans="1:6" s="23" customFormat="1" ht="26.25" customHeight="1">
      <c r="A235" s="1">
        <v>154</v>
      </c>
      <c r="B235" s="486" t="s">
        <v>1297</v>
      </c>
      <c r="C235" s="55" t="s">
        <v>1173</v>
      </c>
      <c r="D235" s="447">
        <v>86.030000000000015</v>
      </c>
      <c r="E235" s="742">
        <v>7.4327191913486876</v>
      </c>
      <c r="F235" s="611">
        <f t="shared" si="5"/>
        <v>639.4368320317277</v>
      </c>
    </row>
    <row r="236" spans="1:6" s="23" customFormat="1" ht="30" customHeight="1">
      <c r="A236" s="1">
        <v>155</v>
      </c>
      <c r="B236" s="486" t="s">
        <v>1918</v>
      </c>
      <c r="C236" s="55" t="s">
        <v>1173</v>
      </c>
      <c r="D236" s="447">
        <v>6.99</v>
      </c>
      <c r="E236" s="742">
        <v>6.578763380397457</v>
      </c>
      <c r="F236" s="611">
        <f t="shared" si="5"/>
        <v>45.985556028978223</v>
      </c>
    </row>
    <row r="237" spans="1:6" s="95" customFormat="1" ht="41.25" customHeight="1">
      <c r="A237" s="1">
        <v>156</v>
      </c>
      <c r="B237" s="467" t="s">
        <v>1919</v>
      </c>
      <c r="C237" s="96" t="s">
        <v>1173</v>
      </c>
      <c r="D237" s="77">
        <v>29.7</v>
      </c>
      <c r="E237" s="742">
        <v>22.034498861951231</v>
      </c>
      <c r="F237" s="611">
        <f t="shared" si="5"/>
        <v>654.42461619995152</v>
      </c>
    </row>
    <row r="238" spans="1:6" s="95" customFormat="1" ht="33" customHeight="1">
      <c r="A238" s="1">
        <v>157</v>
      </c>
      <c r="B238" s="467" t="s">
        <v>1920</v>
      </c>
      <c r="C238" s="96" t="s">
        <v>1173</v>
      </c>
      <c r="D238" s="77">
        <v>14.85</v>
      </c>
      <c r="E238" s="742">
        <v>20.409735786376732</v>
      </c>
      <c r="F238" s="611">
        <f t="shared" si="5"/>
        <v>303.08457642769446</v>
      </c>
    </row>
    <row r="239" spans="1:6" s="95" customFormat="1" ht="33.75" customHeight="1">
      <c r="A239" s="1">
        <v>158</v>
      </c>
      <c r="B239" s="467" t="s">
        <v>1298</v>
      </c>
      <c r="C239" s="96" t="s">
        <v>1173</v>
      </c>
      <c r="D239" s="83">
        <v>46.62</v>
      </c>
      <c r="E239" s="742">
        <v>14.550655021155611</v>
      </c>
      <c r="F239" s="611">
        <f t="shared" si="5"/>
        <v>678.35153708627456</v>
      </c>
    </row>
    <row r="240" spans="1:6" s="95" customFormat="1" ht="25.5">
      <c r="A240" s="1">
        <v>159</v>
      </c>
      <c r="B240" s="467" t="s">
        <v>1299</v>
      </c>
      <c r="C240" s="96" t="s">
        <v>1175</v>
      </c>
      <c r="D240" s="77">
        <v>46.6</v>
      </c>
      <c r="E240" s="742">
        <v>2.1800057376098221</v>
      </c>
      <c r="F240" s="611">
        <f t="shared" si="5"/>
        <v>101.58826737261771</v>
      </c>
    </row>
    <row r="241" spans="1:6" s="111" customFormat="1" ht="30.75" customHeight="1">
      <c r="A241" s="1">
        <v>160</v>
      </c>
      <c r="B241" s="472" t="s">
        <v>1921</v>
      </c>
      <c r="C241" s="96" t="s">
        <v>1175</v>
      </c>
      <c r="D241" s="451">
        <v>26.47</v>
      </c>
      <c r="E241" s="742">
        <v>21.476799035999999</v>
      </c>
      <c r="F241" s="611">
        <f t="shared" si="5"/>
        <v>568.49087048291995</v>
      </c>
    </row>
    <row r="242" spans="1:6" s="111" customFormat="1" ht="24.75" customHeight="1">
      <c r="A242" s="1">
        <v>161</v>
      </c>
      <c r="B242" s="472" t="s">
        <v>1922</v>
      </c>
      <c r="C242" s="96" t="s">
        <v>1175</v>
      </c>
      <c r="D242" s="451">
        <v>10.6</v>
      </c>
      <c r="E242" s="742">
        <v>41.879758120199995</v>
      </c>
      <c r="F242" s="611">
        <f t="shared" si="5"/>
        <v>443.92543607411994</v>
      </c>
    </row>
    <row r="243" spans="1:6" s="111" customFormat="1" ht="33" customHeight="1">
      <c r="A243" s="1">
        <v>162</v>
      </c>
      <c r="B243" s="472" t="s">
        <v>1300</v>
      </c>
      <c r="C243" s="22" t="s">
        <v>509</v>
      </c>
      <c r="D243" s="452">
        <v>0.80200000000000005</v>
      </c>
      <c r="E243" s="742">
        <v>660.28599761060138</v>
      </c>
      <c r="F243" s="611">
        <f t="shared" si="5"/>
        <v>529.54937008370234</v>
      </c>
    </row>
    <row r="244" spans="1:6" s="97" customFormat="1" ht="24" customHeight="1">
      <c r="A244" s="1">
        <v>163</v>
      </c>
      <c r="B244" s="478" t="s">
        <v>1215</v>
      </c>
      <c r="C244" s="74" t="s">
        <v>509</v>
      </c>
      <c r="D244" s="30">
        <v>0.80200000000000005</v>
      </c>
      <c r="E244" s="742">
        <v>49.359216042690811</v>
      </c>
      <c r="F244" s="611">
        <f t="shared" si="5"/>
        <v>39.586091266238036</v>
      </c>
    </row>
    <row r="245" spans="1:6" s="90" customFormat="1" ht="49.5" customHeight="1">
      <c r="A245" s="1">
        <v>164</v>
      </c>
      <c r="B245" s="474" t="s">
        <v>1301</v>
      </c>
      <c r="C245" s="48" t="s">
        <v>1173</v>
      </c>
      <c r="D245" s="72">
        <v>1407.62</v>
      </c>
      <c r="E245" s="742">
        <v>13.392546231470751</v>
      </c>
      <c r="F245" s="611">
        <f t="shared" si="5"/>
        <v>18851.615926342856</v>
      </c>
    </row>
    <row r="246" spans="1:6" s="90" customFormat="1" ht="28.5" customHeight="1">
      <c r="A246" s="1">
        <v>165</v>
      </c>
      <c r="B246" s="474" t="s">
        <v>1302</v>
      </c>
      <c r="C246" s="48" t="s">
        <v>1173</v>
      </c>
      <c r="D246" s="68">
        <v>175.5</v>
      </c>
      <c r="E246" s="742">
        <v>7.1434574792611363</v>
      </c>
      <c r="F246" s="611">
        <f t="shared" si="5"/>
        <v>1253.6767876103295</v>
      </c>
    </row>
    <row r="247" spans="1:6" s="23" customFormat="1" ht="34.5" customHeight="1">
      <c r="A247" s="1">
        <v>166</v>
      </c>
      <c r="B247" s="472" t="s">
        <v>1303</v>
      </c>
      <c r="C247" s="22" t="s">
        <v>1173</v>
      </c>
      <c r="D247" s="438">
        <v>175.5</v>
      </c>
      <c r="E247" s="742">
        <v>26.186493871680327</v>
      </c>
      <c r="F247" s="611">
        <f t="shared" si="5"/>
        <v>4595.7296744798978</v>
      </c>
    </row>
    <row r="248" spans="1:6" s="90" customFormat="1" ht="52.5" customHeight="1">
      <c r="A248" s="1">
        <v>167</v>
      </c>
      <c r="B248" s="470" t="s">
        <v>1304</v>
      </c>
      <c r="C248" s="1" t="s">
        <v>1240</v>
      </c>
      <c r="D248" s="66">
        <v>1379.62</v>
      </c>
      <c r="E248" s="742">
        <v>21.557223291257305</v>
      </c>
      <c r="F248" s="611">
        <f t="shared" si="5"/>
        <v>29740.776397084399</v>
      </c>
    </row>
    <row r="249" spans="1:6" s="90" customFormat="1" ht="27.75" customHeight="1">
      <c r="A249" s="1">
        <v>168</v>
      </c>
      <c r="B249" s="474" t="s">
        <v>1305</v>
      </c>
      <c r="C249" s="48" t="s">
        <v>1175</v>
      </c>
      <c r="D249" s="20">
        <v>2449.0100000000002</v>
      </c>
      <c r="E249" s="742">
        <v>2.0309538444681245</v>
      </c>
      <c r="F249" s="611">
        <f t="shared" si="5"/>
        <v>4973.8262746408818</v>
      </c>
    </row>
    <row r="250" spans="1:6" s="90" customFormat="1" ht="29.25" customHeight="1">
      <c r="A250" s="1">
        <v>169</v>
      </c>
      <c r="B250" s="474" t="s">
        <v>1306</v>
      </c>
      <c r="C250" s="48" t="s">
        <v>1175</v>
      </c>
      <c r="D250" s="20">
        <v>2298.04</v>
      </c>
      <c r="E250" s="742">
        <v>2.0309538444681245</v>
      </c>
      <c r="F250" s="611">
        <f t="shared" si="5"/>
        <v>4667.213172741529</v>
      </c>
    </row>
    <row r="251" spans="1:6" s="90" customFormat="1" ht="24" customHeight="1">
      <c r="A251" s="1">
        <v>170</v>
      </c>
      <c r="B251" s="474" t="s">
        <v>1307</v>
      </c>
      <c r="C251" s="48" t="s">
        <v>1175</v>
      </c>
      <c r="D251" s="20">
        <v>436.13</v>
      </c>
      <c r="E251" s="742">
        <v>5.624179876988654</v>
      </c>
      <c r="F251" s="611">
        <f t="shared" si="5"/>
        <v>2452.8735697510615</v>
      </c>
    </row>
    <row r="252" spans="1:6" s="90" customFormat="1" ht="33.75" customHeight="1">
      <c r="A252" s="1">
        <v>171</v>
      </c>
      <c r="B252" s="474" t="s">
        <v>1308</v>
      </c>
      <c r="C252" s="48" t="s">
        <v>1175</v>
      </c>
      <c r="D252" s="20">
        <v>452.9</v>
      </c>
      <c r="E252" s="742">
        <v>1.0154769222340623</v>
      </c>
      <c r="F252" s="611">
        <f t="shared" si="5"/>
        <v>459.90949807980678</v>
      </c>
    </row>
    <row r="253" spans="1:6" s="90" customFormat="1" ht="24" customHeight="1">
      <c r="A253" s="1">
        <v>172</v>
      </c>
      <c r="B253" s="474" t="s">
        <v>1309</v>
      </c>
      <c r="C253" s="48" t="s">
        <v>1175</v>
      </c>
      <c r="D253" s="331">
        <v>3455.45</v>
      </c>
      <c r="E253" s="742">
        <v>1.249817750441923</v>
      </c>
      <c r="F253" s="611">
        <f t="shared" si="5"/>
        <v>4318.6827457645422</v>
      </c>
    </row>
    <row r="254" spans="1:6" s="90" customFormat="1" ht="25.5" customHeight="1">
      <c r="A254" s="1">
        <v>173</v>
      </c>
      <c r="B254" s="469" t="s">
        <v>1310</v>
      </c>
      <c r="C254" s="48" t="s">
        <v>1173</v>
      </c>
      <c r="D254" s="29">
        <v>23.4</v>
      </c>
      <c r="E254" s="742">
        <v>10.74277026015244</v>
      </c>
      <c r="F254" s="611">
        <f t="shared" si="5"/>
        <v>251.38082408756708</v>
      </c>
    </row>
    <row r="255" spans="1:6" s="90" customFormat="1" ht="37.5" customHeight="1">
      <c r="A255" s="1">
        <v>174</v>
      </c>
      <c r="B255" s="474" t="s">
        <v>1311</v>
      </c>
      <c r="C255" s="48" t="s">
        <v>1173</v>
      </c>
      <c r="D255" s="68">
        <v>5.1000000000000005</v>
      </c>
      <c r="E255" s="742">
        <v>11.361592387002625</v>
      </c>
      <c r="F255" s="611">
        <f t="shared" si="5"/>
        <v>57.944121173713398</v>
      </c>
    </row>
    <row r="256" spans="1:6" s="23" customFormat="1" ht="30.75" customHeight="1">
      <c r="A256" s="1">
        <v>175</v>
      </c>
      <c r="B256" s="486" t="s">
        <v>1312</v>
      </c>
      <c r="C256" s="55" t="s">
        <v>1173</v>
      </c>
      <c r="D256" s="447">
        <v>6.8</v>
      </c>
      <c r="E256" s="742">
        <v>5.2992624583825387</v>
      </c>
      <c r="F256" s="611">
        <f t="shared" si="5"/>
        <v>36.034984717001265</v>
      </c>
    </row>
    <row r="257" spans="1:6" s="23" customFormat="1" ht="24.75" customHeight="1">
      <c r="A257" s="1">
        <v>176</v>
      </c>
      <c r="B257" s="474" t="s">
        <v>1313</v>
      </c>
      <c r="C257" s="55" t="s">
        <v>1173</v>
      </c>
      <c r="D257" s="447">
        <v>5.0999999999999996</v>
      </c>
      <c r="E257" s="742">
        <v>35.261613663021379</v>
      </c>
      <c r="F257" s="611">
        <f t="shared" si="5"/>
        <v>179.83422968140903</v>
      </c>
    </row>
    <row r="258" spans="1:6" s="23" customFormat="1" ht="27" customHeight="1">
      <c r="A258" s="1">
        <v>177</v>
      </c>
      <c r="B258" s="474" t="s">
        <v>1314</v>
      </c>
      <c r="C258" s="55" t="s">
        <v>1173</v>
      </c>
      <c r="D258" s="453">
        <v>150.96</v>
      </c>
      <c r="E258" s="742">
        <v>35.261613663021379</v>
      </c>
      <c r="F258" s="611">
        <f t="shared" si="5"/>
        <v>5323.093198569708</v>
      </c>
    </row>
    <row r="259" spans="1:6" s="23" customFormat="1" ht="30.75" customHeight="1">
      <c r="A259" s="1">
        <v>178</v>
      </c>
      <c r="B259" s="474" t="s">
        <v>1315</v>
      </c>
      <c r="C259" s="55" t="s">
        <v>1173</v>
      </c>
      <c r="D259" s="453">
        <v>8.35</v>
      </c>
      <c r="E259" s="742">
        <v>35.261613663021379</v>
      </c>
      <c r="F259" s="611">
        <f t="shared" si="5"/>
        <v>294.43447408622848</v>
      </c>
    </row>
    <row r="260" spans="1:6" s="23" customFormat="1" ht="29.25" customHeight="1">
      <c r="A260" s="1">
        <v>179</v>
      </c>
      <c r="B260" s="474" t="s">
        <v>1316</v>
      </c>
      <c r="C260" s="55" t="s">
        <v>1173</v>
      </c>
      <c r="D260" s="453">
        <v>113.85</v>
      </c>
      <c r="E260" s="742">
        <v>35.261613663021379</v>
      </c>
      <c r="F260" s="611">
        <f t="shared" si="5"/>
        <v>4014.5347155349837</v>
      </c>
    </row>
    <row r="261" spans="1:6" s="23" customFormat="1" ht="21.75" customHeight="1">
      <c r="A261" s="1">
        <v>180</v>
      </c>
      <c r="B261" s="474" t="s">
        <v>1317</v>
      </c>
      <c r="C261" s="55" t="s">
        <v>1173</v>
      </c>
      <c r="D261" s="453">
        <v>24.63</v>
      </c>
      <c r="E261" s="742">
        <v>35.261613663021379</v>
      </c>
      <c r="F261" s="611">
        <f t="shared" si="5"/>
        <v>868.49354452021657</v>
      </c>
    </row>
    <row r="262" spans="1:6" s="95" customFormat="1" ht="31.5" customHeight="1">
      <c r="A262" s="1">
        <v>181</v>
      </c>
      <c r="B262" s="469" t="s">
        <v>1318</v>
      </c>
      <c r="C262" s="1" t="s">
        <v>1319</v>
      </c>
      <c r="D262" s="68">
        <v>1583.12</v>
      </c>
      <c r="E262" s="742">
        <v>1.0528081595965684</v>
      </c>
      <c r="F262" s="611">
        <f t="shared" si="5"/>
        <v>1666.7216536205192</v>
      </c>
    </row>
    <row r="263" spans="1:6" s="102" customFormat="1" ht="18" customHeight="1">
      <c r="A263" s="98"/>
      <c r="B263" s="480" t="s">
        <v>1923</v>
      </c>
      <c r="C263" s="100"/>
      <c r="D263" s="82"/>
      <c r="E263" s="742"/>
      <c r="F263" s="612">
        <f>SUM(F82:F262)</f>
        <v>453209.86950452277</v>
      </c>
    </row>
    <row r="264" spans="1:6" s="90" customFormat="1" ht="24.75" customHeight="1">
      <c r="A264" s="1"/>
      <c r="B264" s="794" t="s">
        <v>1320</v>
      </c>
      <c r="C264" s="794"/>
      <c r="D264" s="794"/>
      <c r="E264" s="794"/>
      <c r="F264" s="794"/>
    </row>
    <row r="265" spans="1:6" s="90" customFormat="1" ht="40.5" customHeight="1">
      <c r="A265" s="1">
        <v>1</v>
      </c>
      <c r="B265" s="474" t="s">
        <v>1217</v>
      </c>
      <c r="C265" s="48" t="s">
        <v>1170</v>
      </c>
      <c r="D265" s="77">
        <v>7.5</v>
      </c>
      <c r="E265" s="742">
        <v>110.31419278660059</v>
      </c>
      <c r="F265" s="611">
        <f t="shared" ref="F265:F328" si="6">D265*E265</f>
        <v>827.35644589950437</v>
      </c>
    </row>
    <row r="266" spans="1:6" s="90" customFormat="1" ht="21.75" customHeight="1">
      <c r="A266" s="1">
        <v>2</v>
      </c>
      <c r="B266" s="469" t="s">
        <v>1218</v>
      </c>
      <c r="C266" s="1" t="s">
        <v>509</v>
      </c>
      <c r="D266" s="30">
        <v>0.36249999999999999</v>
      </c>
      <c r="E266" s="742">
        <v>416.61112438793452</v>
      </c>
      <c r="F266" s="611">
        <f t="shared" si="6"/>
        <v>151.02153259062626</v>
      </c>
    </row>
    <row r="267" spans="1:6" s="90" customFormat="1" ht="18.75" customHeight="1">
      <c r="A267" s="1">
        <v>3</v>
      </c>
      <c r="B267" s="469" t="s">
        <v>1183</v>
      </c>
      <c r="C267" s="1" t="s">
        <v>509</v>
      </c>
      <c r="D267" s="30">
        <v>1.008</v>
      </c>
      <c r="E267" s="742">
        <v>416.61112438793452</v>
      </c>
      <c r="F267" s="611">
        <f t="shared" si="6"/>
        <v>419.944013383038</v>
      </c>
    </row>
    <row r="268" spans="1:6" s="90" customFormat="1" ht="30" customHeight="1">
      <c r="A268" s="1">
        <v>4</v>
      </c>
      <c r="B268" s="474" t="s">
        <v>1321</v>
      </c>
      <c r="C268" s="1" t="s">
        <v>1170</v>
      </c>
      <c r="D268" s="68">
        <v>7.3000000000000007</v>
      </c>
      <c r="E268" s="742">
        <v>103.46908004720402</v>
      </c>
      <c r="F268" s="611">
        <f t="shared" si="6"/>
        <v>755.32428434458939</v>
      </c>
    </row>
    <row r="269" spans="1:6" s="90" customFormat="1" ht="27.75" customHeight="1">
      <c r="A269" s="1">
        <v>5</v>
      </c>
      <c r="B269" s="474" t="s">
        <v>1322</v>
      </c>
      <c r="C269" s="1" t="s">
        <v>1170</v>
      </c>
      <c r="D269" s="68">
        <v>29.800000000000004</v>
      </c>
      <c r="E269" s="742">
        <v>98.265724174318436</v>
      </c>
      <c r="F269" s="611">
        <f t="shared" si="6"/>
        <v>2928.3185803946899</v>
      </c>
    </row>
    <row r="270" spans="1:6" s="90" customFormat="1" ht="18.75" customHeight="1">
      <c r="A270" s="1">
        <v>6</v>
      </c>
      <c r="B270" s="469" t="s">
        <v>1224</v>
      </c>
      <c r="C270" s="1" t="s">
        <v>509</v>
      </c>
      <c r="D270" s="30">
        <v>1.1267</v>
      </c>
      <c r="E270" s="742">
        <v>416.61112438793452</v>
      </c>
      <c r="F270" s="611">
        <f t="shared" si="6"/>
        <v>469.39575384788583</v>
      </c>
    </row>
    <row r="271" spans="1:6" s="90" customFormat="1" ht="18.75" customHeight="1">
      <c r="A271" s="1">
        <v>7</v>
      </c>
      <c r="B271" s="469" t="s">
        <v>1188</v>
      </c>
      <c r="C271" s="1" t="s">
        <v>509</v>
      </c>
      <c r="D271" s="30">
        <v>0.87020000000000008</v>
      </c>
      <c r="E271" s="742">
        <v>416.61112438793452</v>
      </c>
      <c r="F271" s="611">
        <f t="shared" si="6"/>
        <v>362.53500044238064</v>
      </c>
    </row>
    <row r="272" spans="1:6" s="90" customFormat="1" ht="18.75" customHeight="1">
      <c r="A272" s="1">
        <v>8</v>
      </c>
      <c r="B272" s="469" t="s">
        <v>1323</v>
      </c>
      <c r="C272" s="1" t="s">
        <v>509</v>
      </c>
      <c r="D272" s="30">
        <v>0.25879999999999997</v>
      </c>
      <c r="E272" s="742">
        <v>416.61112438793452</v>
      </c>
      <c r="F272" s="611">
        <f t="shared" si="6"/>
        <v>107.81895899159744</v>
      </c>
    </row>
    <row r="273" spans="1:6" s="90" customFormat="1" ht="18.75" customHeight="1">
      <c r="A273" s="1">
        <v>9</v>
      </c>
      <c r="B273" s="469" t="s">
        <v>1181</v>
      </c>
      <c r="C273" s="1" t="s">
        <v>509</v>
      </c>
      <c r="D273" s="30">
        <v>0.25879999999999997</v>
      </c>
      <c r="E273" s="742">
        <v>416.61112438793452</v>
      </c>
      <c r="F273" s="611">
        <f t="shared" si="6"/>
        <v>107.81895899159744</v>
      </c>
    </row>
    <row r="274" spans="1:6" s="90" customFormat="1" ht="18.75" customHeight="1">
      <c r="A274" s="1">
        <v>10</v>
      </c>
      <c r="B274" s="469" t="s">
        <v>1190</v>
      </c>
      <c r="C274" s="1" t="s">
        <v>509</v>
      </c>
      <c r="D274" s="30">
        <v>2.3060999999999998</v>
      </c>
      <c r="E274" s="742">
        <v>416.61112438793452</v>
      </c>
      <c r="F274" s="611">
        <f t="shared" si="6"/>
        <v>960.7469139510157</v>
      </c>
    </row>
    <row r="275" spans="1:6" s="95" customFormat="1" ht="21" customHeight="1">
      <c r="A275" s="1">
        <v>11</v>
      </c>
      <c r="B275" s="474" t="s">
        <v>1324</v>
      </c>
      <c r="C275" s="1" t="s">
        <v>509</v>
      </c>
      <c r="D275" s="81">
        <v>8.3700000000000011E-2</v>
      </c>
      <c r="E275" s="742">
        <v>1165.0557189122283</v>
      </c>
      <c r="F275" s="611">
        <f t="shared" si="6"/>
        <v>97.51516367295352</v>
      </c>
    </row>
    <row r="276" spans="1:6" s="90" customFormat="1" ht="29.25" customHeight="1">
      <c r="A276" s="1">
        <v>12</v>
      </c>
      <c r="B276" s="474" t="s">
        <v>1325</v>
      </c>
      <c r="C276" s="1" t="s">
        <v>1170</v>
      </c>
      <c r="D276" s="68">
        <v>99.899999999999991</v>
      </c>
      <c r="E276" s="742">
        <v>115.28336592451581</v>
      </c>
      <c r="F276" s="611">
        <f t="shared" si="6"/>
        <v>11516.808255859129</v>
      </c>
    </row>
    <row r="277" spans="1:6" s="90" customFormat="1" ht="18.75" customHeight="1">
      <c r="A277" s="1">
        <v>13</v>
      </c>
      <c r="B277" s="469" t="s">
        <v>1224</v>
      </c>
      <c r="C277" s="1" t="s">
        <v>509</v>
      </c>
      <c r="D277" s="30">
        <v>8.2000000000000003E-2</v>
      </c>
      <c r="E277" s="742">
        <v>416.61112438793452</v>
      </c>
      <c r="F277" s="611">
        <f t="shared" si="6"/>
        <v>34.162112199810629</v>
      </c>
    </row>
    <row r="278" spans="1:6" s="90" customFormat="1" ht="18.75" customHeight="1">
      <c r="A278" s="1">
        <v>14</v>
      </c>
      <c r="B278" s="469" t="s">
        <v>1188</v>
      </c>
      <c r="C278" s="1" t="s">
        <v>509</v>
      </c>
      <c r="D278" s="30">
        <v>7.0117999999999991</v>
      </c>
      <c r="E278" s="742">
        <v>416.61112438793452</v>
      </c>
      <c r="F278" s="611">
        <f t="shared" si="6"/>
        <v>2921.193881983319</v>
      </c>
    </row>
    <row r="279" spans="1:6" s="90" customFormat="1" ht="25.5" customHeight="1">
      <c r="A279" s="1">
        <v>15</v>
      </c>
      <c r="B279" s="470" t="s">
        <v>1326</v>
      </c>
      <c r="C279" s="1" t="s">
        <v>1170</v>
      </c>
      <c r="D279" s="25">
        <v>59.8</v>
      </c>
      <c r="E279" s="742">
        <v>81.925958242188088</v>
      </c>
      <c r="F279" s="611">
        <f t="shared" si="6"/>
        <v>4899.1723028828474</v>
      </c>
    </row>
    <row r="280" spans="1:6" s="90" customFormat="1" ht="21.75" customHeight="1">
      <c r="A280" s="1">
        <v>16</v>
      </c>
      <c r="B280" s="469" t="s">
        <v>1201</v>
      </c>
      <c r="C280" s="1" t="s">
        <v>509</v>
      </c>
      <c r="D280" s="30">
        <v>0.13800000000000001</v>
      </c>
      <c r="E280" s="742">
        <v>416.61112438793452</v>
      </c>
      <c r="F280" s="611">
        <f t="shared" si="6"/>
        <v>57.492335165534968</v>
      </c>
    </row>
    <row r="281" spans="1:6" s="90" customFormat="1" ht="19.5" customHeight="1">
      <c r="A281" s="1">
        <v>17</v>
      </c>
      <c r="B281" s="469" t="s">
        <v>1188</v>
      </c>
      <c r="C281" s="1" t="s">
        <v>509</v>
      </c>
      <c r="D281" s="30">
        <v>6.1719999999999997</v>
      </c>
      <c r="E281" s="742">
        <v>416.61112438793452</v>
      </c>
      <c r="F281" s="611">
        <f t="shared" si="6"/>
        <v>2571.3238597223317</v>
      </c>
    </row>
    <row r="282" spans="1:6" s="90" customFormat="1" ht="40.5" customHeight="1">
      <c r="A282" s="1">
        <v>18</v>
      </c>
      <c r="B282" s="481" t="s">
        <v>1327</v>
      </c>
      <c r="C282" s="103" t="s">
        <v>1173</v>
      </c>
      <c r="D282" s="68">
        <v>46.1</v>
      </c>
      <c r="E282" s="742">
        <v>4.8133636995056479</v>
      </c>
      <c r="F282" s="611">
        <f t="shared" si="6"/>
        <v>221.89606654721038</v>
      </c>
    </row>
    <row r="283" spans="1:6" s="90" customFormat="1" ht="28.5" customHeight="1">
      <c r="A283" s="1">
        <v>19</v>
      </c>
      <c r="B283" s="481" t="s">
        <v>1328</v>
      </c>
      <c r="C283" s="1" t="s">
        <v>1170</v>
      </c>
      <c r="D283" s="68">
        <v>25.2</v>
      </c>
      <c r="E283" s="742">
        <v>30.451636647645319</v>
      </c>
      <c r="F283" s="611">
        <f t="shared" si="6"/>
        <v>767.381243520662</v>
      </c>
    </row>
    <row r="284" spans="1:6" s="90" customFormat="1" ht="19.5" customHeight="1">
      <c r="A284" s="1">
        <v>20</v>
      </c>
      <c r="B284" s="482" t="s">
        <v>1185</v>
      </c>
      <c r="C284" s="42" t="s">
        <v>509</v>
      </c>
      <c r="D284" s="84">
        <v>0.22372999999999998</v>
      </c>
      <c r="E284" s="742">
        <v>416.61112438793452</v>
      </c>
      <c r="F284" s="611">
        <f t="shared" si="6"/>
        <v>93.208406859312589</v>
      </c>
    </row>
    <row r="285" spans="1:6" s="90" customFormat="1" ht="22.5" customHeight="1">
      <c r="A285" s="1">
        <v>21</v>
      </c>
      <c r="B285" s="469" t="s">
        <v>1282</v>
      </c>
      <c r="C285" s="1" t="s">
        <v>1170</v>
      </c>
      <c r="D285" s="442">
        <v>7.2220000000000004</v>
      </c>
      <c r="E285" s="742">
        <v>50.021616582845802</v>
      </c>
      <c r="F285" s="611">
        <f t="shared" si="6"/>
        <v>361.25611496131239</v>
      </c>
    </row>
    <row r="286" spans="1:6" s="90" customFormat="1" ht="42" customHeight="1">
      <c r="A286" s="1">
        <v>22</v>
      </c>
      <c r="B286" s="470" t="s">
        <v>1232</v>
      </c>
      <c r="C286" s="1" t="s">
        <v>1173</v>
      </c>
      <c r="D286" s="66">
        <v>4.32</v>
      </c>
      <c r="E286" s="742">
        <v>136.37337851879278</v>
      </c>
      <c r="F286" s="611">
        <f t="shared" si="6"/>
        <v>589.13299520118483</v>
      </c>
    </row>
    <row r="287" spans="1:6" s="90" customFormat="1" ht="27.75" customHeight="1">
      <c r="A287" s="1">
        <v>23</v>
      </c>
      <c r="B287" s="474" t="s">
        <v>1233</v>
      </c>
      <c r="C287" s="1" t="s">
        <v>1173</v>
      </c>
      <c r="D287" s="66">
        <v>0.54</v>
      </c>
      <c r="E287" s="742">
        <v>73.025412082207197</v>
      </c>
      <c r="F287" s="611">
        <f t="shared" si="6"/>
        <v>39.433722524391889</v>
      </c>
    </row>
    <row r="288" spans="1:6" s="95" customFormat="1" ht="51" customHeight="1">
      <c r="A288" s="1">
        <v>24</v>
      </c>
      <c r="B288" s="484" t="s">
        <v>1236</v>
      </c>
      <c r="C288" s="104" t="s">
        <v>1237</v>
      </c>
      <c r="D288" s="443">
        <v>9</v>
      </c>
      <c r="E288" s="742">
        <v>80.537996384999985</v>
      </c>
      <c r="F288" s="611">
        <f t="shared" si="6"/>
        <v>724.84196746499993</v>
      </c>
    </row>
    <row r="289" spans="1:6" s="95" customFormat="1" ht="53.25" customHeight="1">
      <c r="A289" s="1">
        <v>25</v>
      </c>
      <c r="B289" s="484" t="s">
        <v>1238</v>
      </c>
      <c r="C289" s="105" t="s">
        <v>1237</v>
      </c>
      <c r="D289" s="69">
        <v>1</v>
      </c>
      <c r="E289" s="742">
        <v>97.719435613800002</v>
      </c>
      <c r="F289" s="611">
        <f t="shared" si="6"/>
        <v>97.719435613800002</v>
      </c>
    </row>
    <row r="290" spans="1:6" s="90" customFormat="1" ht="45.75" customHeight="1">
      <c r="A290" s="1">
        <v>26</v>
      </c>
      <c r="B290" s="470" t="s">
        <v>1241</v>
      </c>
      <c r="C290" s="1" t="s">
        <v>1173</v>
      </c>
      <c r="D290" s="65">
        <v>26.4</v>
      </c>
      <c r="E290" s="742">
        <v>83.759516240399989</v>
      </c>
      <c r="F290" s="611">
        <f t="shared" si="6"/>
        <v>2211.2512287465597</v>
      </c>
    </row>
    <row r="291" spans="1:6" s="90" customFormat="1" ht="42.75" customHeight="1">
      <c r="A291" s="1">
        <v>27</v>
      </c>
      <c r="B291" s="470" t="s">
        <v>1242</v>
      </c>
      <c r="C291" s="1" t="s">
        <v>1173</v>
      </c>
      <c r="D291" s="65">
        <v>9.2799999999999994</v>
      </c>
      <c r="E291" s="742">
        <v>64.430397107999994</v>
      </c>
      <c r="F291" s="611">
        <f t="shared" si="6"/>
        <v>597.91408516223987</v>
      </c>
    </row>
    <row r="292" spans="1:6" s="23" customFormat="1" ht="28.5" customHeight="1">
      <c r="A292" s="1">
        <v>28</v>
      </c>
      <c r="B292" s="486" t="s">
        <v>1244</v>
      </c>
      <c r="C292" s="106" t="s">
        <v>1175</v>
      </c>
      <c r="D292" s="65">
        <v>36.299999999999997</v>
      </c>
      <c r="E292" s="742">
        <v>4.6613332187326435</v>
      </c>
      <c r="F292" s="611">
        <f t="shared" si="6"/>
        <v>169.20639583999494</v>
      </c>
    </row>
    <row r="293" spans="1:6" s="23" customFormat="1" ht="28.5" customHeight="1">
      <c r="A293" s="1">
        <v>29</v>
      </c>
      <c r="B293" s="469" t="s">
        <v>1245</v>
      </c>
      <c r="C293" s="48" t="s">
        <v>1240</v>
      </c>
      <c r="D293" s="435">
        <v>316.90999999999997</v>
      </c>
      <c r="E293" s="742">
        <v>3.0866303456162729</v>
      </c>
      <c r="F293" s="611">
        <f t="shared" si="6"/>
        <v>978.18402282925297</v>
      </c>
    </row>
    <row r="294" spans="1:6" s="90" customFormat="1" ht="30" customHeight="1">
      <c r="A294" s="1">
        <v>30</v>
      </c>
      <c r="B294" s="471" t="s">
        <v>1329</v>
      </c>
      <c r="C294" s="432" t="s">
        <v>1173</v>
      </c>
      <c r="D294" s="435">
        <v>316.90999999999997</v>
      </c>
      <c r="E294" s="742">
        <v>3.8203085694465146</v>
      </c>
      <c r="F294" s="611">
        <f t="shared" si="6"/>
        <v>1210.6939887432948</v>
      </c>
    </row>
    <row r="295" spans="1:6" s="95" customFormat="1" ht="27" customHeight="1">
      <c r="A295" s="1">
        <v>31</v>
      </c>
      <c r="B295" s="471" t="s">
        <v>1247</v>
      </c>
      <c r="C295" s="108" t="s">
        <v>1240</v>
      </c>
      <c r="D295" s="435">
        <v>89.35</v>
      </c>
      <c r="E295" s="742">
        <v>1.6865499181693877</v>
      </c>
      <c r="F295" s="611">
        <f t="shared" si="6"/>
        <v>150.69323518843478</v>
      </c>
    </row>
    <row r="296" spans="1:6" s="95" customFormat="1" ht="24.75" customHeight="1">
      <c r="A296" s="1">
        <v>32</v>
      </c>
      <c r="B296" s="471" t="s">
        <v>1330</v>
      </c>
      <c r="C296" s="48" t="s">
        <v>1240</v>
      </c>
      <c r="D296" s="435">
        <v>227.56</v>
      </c>
      <c r="E296" s="742">
        <v>1.9096718207777923</v>
      </c>
      <c r="F296" s="611">
        <f t="shared" si="6"/>
        <v>434.5649195361944</v>
      </c>
    </row>
    <row r="297" spans="1:6" s="95" customFormat="1" ht="28.5" customHeight="1">
      <c r="A297" s="1">
        <v>33</v>
      </c>
      <c r="B297" s="474" t="s">
        <v>1248</v>
      </c>
      <c r="C297" s="109" t="s">
        <v>1173</v>
      </c>
      <c r="D297" s="78">
        <v>76.63</v>
      </c>
      <c r="E297" s="742">
        <v>12.268631217076356</v>
      </c>
      <c r="F297" s="611">
        <f t="shared" si="6"/>
        <v>940.14521016456115</v>
      </c>
    </row>
    <row r="298" spans="1:6" s="95" customFormat="1" ht="27.75" customHeight="1">
      <c r="A298" s="1">
        <v>34</v>
      </c>
      <c r="B298" s="467" t="s">
        <v>1249</v>
      </c>
      <c r="C298" s="96" t="s">
        <v>1175</v>
      </c>
      <c r="D298" s="77">
        <v>37.4</v>
      </c>
      <c r="E298" s="742">
        <v>1.4937180175402498</v>
      </c>
      <c r="F298" s="611">
        <f t="shared" si="6"/>
        <v>55.865053856005339</v>
      </c>
    </row>
    <row r="299" spans="1:6" s="95" customFormat="1" ht="25.5" customHeight="1">
      <c r="A299" s="1">
        <v>35</v>
      </c>
      <c r="B299" s="474" t="s">
        <v>1250</v>
      </c>
      <c r="C299" s="109" t="s">
        <v>1173</v>
      </c>
      <c r="D299" s="69">
        <v>12.72</v>
      </c>
      <c r="E299" s="742">
        <v>10.51576182208156</v>
      </c>
      <c r="F299" s="611">
        <f t="shared" si="6"/>
        <v>133.76049037687744</v>
      </c>
    </row>
    <row r="300" spans="1:6" s="95" customFormat="1" ht="64.5" customHeight="1">
      <c r="A300" s="1">
        <v>36</v>
      </c>
      <c r="B300" s="474" t="s">
        <v>1252</v>
      </c>
      <c r="C300" s="48" t="s">
        <v>1173</v>
      </c>
      <c r="D300" s="444">
        <v>237.87280000000001</v>
      </c>
      <c r="E300" s="742">
        <v>12.3491594457</v>
      </c>
      <c r="F300" s="611">
        <f t="shared" si="6"/>
        <v>2937.5291349951071</v>
      </c>
    </row>
    <row r="301" spans="1:6" s="95" customFormat="1" ht="28.5" customHeight="1">
      <c r="A301" s="1">
        <v>37</v>
      </c>
      <c r="B301" s="470" t="s">
        <v>1255</v>
      </c>
      <c r="C301" s="1" t="s">
        <v>1240</v>
      </c>
      <c r="D301" s="29">
        <v>325.43</v>
      </c>
      <c r="E301" s="742">
        <v>0.92243013117998063</v>
      </c>
      <c r="F301" s="611">
        <f t="shared" si="6"/>
        <v>300.18643758990112</v>
      </c>
    </row>
    <row r="302" spans="1:6" s="95" customFormat="1" ht="46.5" customHeight="1">
      <c r="A302" s="1">
        <v>38</v>
      </c>
      <c r="B302" s="474" t="s">
        <v>1911</v>
      </c>
      <c r="C302" s="48" t="s">
        <v>1173</v>
      </c>
      <c r="D302" s="29">
        <v>325.43</v>
      </c>
      <c r="E302" s="742">
        <v>11.314016163590201</v>
      </c>
      <c r="F302" s="611">
        <f t="shared" si="6"/>
        <v>3681.9202801171596</v>
      </c>
    </row>
    <row r="303" spans="1:6" s="90" customFormat="1" ht="23.25" customHeight="1">
      <c r="A303" s="1">
        <v>39</v>
      </c>
      <c r="B303" s="469" t="s">
        <v>1256</v>
      </c>
      <c r="C303" s="48" t="s">
        <v>1240</v>
      </c>
      <c r="D303" s="78">
        <v>325.43</v>
      </c>
      <c r="E303" s="742">
        <v>2.5790375286030072</v>
      </c>
      <c r="F303" s="611">
        <f t="shared" si="6"/>
        <v>839.29618293327667</v>
      </c>
    </row>
    <row r="304" spans="1:6" s="90" customFormat="1" ht="42.75" customHeight="1">
      <c r="A304" s="1">
        <v>40</v>
      </c>
      <c r="B304" s="469" t="s">
        <v>1331</v>
      </c>
      <c r="C304" s="1" t="s">
        <v>1170</v>
      </c>
      <c r="D304" s="65">
        <v>9.0299999999999994</v>
      </c>
      <c r="E304" s="742">
        <v>255.26632275263202</v>
      </c>
      <c r="F304" s="611">
        <f t="shared" si="6"/>
        <v>2305.054894456267</v>
      </c>
    </row>
    <row r="305" spans="1:6" s="95" customFormat="1" ht="17.25" customHeight="1">
      <c r="A305" s="1">
        <v>41</v>
      </c>
      <c r="B305" s="470" t="s">
        <v>1264</v>
      </c>
      <c r="C305" s="1" t="s">
        <v>1170</v>
      </c>
      <c r="D305" s="65">
        <v>9</v>
      </c>
      <c r="E305" s="742">
        <v>19.122057078428476</v>
      </c>
      <c r="F305" s="611">
        <f t="shared" si="6"/>
        <v>172.09851370585628</v>
      </c>
    </row>
    <row r="306" spans="1:6" s="90" customFormat="1" ht="30.75" customHeight="1">
      <c r="A306" s="1">
        <v>42</v>
      </c>
      <c r="B306" s="470" t="s">
        <v>1265</v>
      </c>
      <c r="C306" s="1" t="s">
        <v>1237</v>
      </c>
      <c r="D306" s="29">
        <v>50</v>
      </c>
      <c r="E306" s="742">
        <v>0.3171412541746379</v>
      </c>
      <c r="F306" s="611">
        <f t="shared" si="6"/>
        <v>15.857062708731895</v>
      </c>
    </row>
    <row r="307" spans="1:6" s="90" customFormat="1" ht="23.25" customHeight="1">
      <c r="A307" s="1">
        <v>43</v>
      </c>
      <c r="B307" s="470" t="s">
        <v>1266</v>
      </c>
      <c r="C307" s="1" t="s">
        <v>1237</v>
      </c>
      <c r="D307" s="29">
        <v>50</v>
      </c>
      <c r="E307" s="742">
        <v>0.75416860239254113</v>
      </c>
      <c r="F307" s="611">
        <f t="shared" si="6"/>
        <v>37.708430119627053</v>
      </c>
    </row>
    <row r="308" spans="1:6" s="90" customFormat="1" ht="19.5" customHeight="1">
      <c r="A308" s="1">
        <v>44</v>
      </c>
      <c r="B308" s="471" t="s">
        <v>1267</v>
      </c>
      <c r="C308" s="42" t="s">
        <v>1237</v>
      </c>
      <c r="D308" s="29">
        <v>50</v>
      </c>
      <c r="E308" s="742">
        <v>8.4362698154829788E-2</v>
      </c>
      <c r="F308" s="611">
        <f t="shared" si="6"/>
        <v>4.2181349077414891</v>
      </c>
    </row>
    <row r="309" spans="1:6" s="90" customFormat="1" ht="20.25" customHeight="1">
      <c r="A309" s="1">
        <v>45</v>
      </c>
      <c r="B309" s="469" t="s">
        <v>1268</v>
      </c>
      <c r="C309" s="1" t="s">
        <v>1237</v>
      </c>
      <c r="D309" s="29">
        <v>50</v>
      </c>
      <c r="E309" s="742">
        <v>1.9597694000753023</v>
      </c>
      <c r="F309" s="611">
        <f t="shared" si="6"/>
        <v>97.988470003765116</v>
      </c>
    </row>
    <row r="310" spans="1:6" s="90" customFormat="1" ht="30" customHeight="1">
      <c r="A310" s="1">
        <v>46</v>
      </c>
      <c r="B310" s="469" t="s">
        <v>1269</v>
      </c>
      <c r="C310" s="1" t="s">
        <v>509</v>
      </c>
      <c r="D310" s="85">
        <v>0.14809999999999998</v>
      </c>
      <c r="E310" s="742">
        <v>741.31450381757372</v>
      </c>
      <c r="F310" s="611">
        <f t="shared" si="6"/>
        <v>109.78867801538266</v>
      </c>
    </row>
    <row r="311" spans="1:6" s="95" customFormat="1" ht="29.25" customHeight="1">
      <c r="A311" s="1">
        <v>47</v>
      </c>
      <c r="B311" s="486" t="s">
        <v>1270</v>
      </c>
      <c r="C311" s="55" t="s">
        <v>1173</v>
      </c>
      <c r="D311" s="72">
        <v>394.67</v>
      </c>
      <c r="E311" s="742">
        <v>2.7240183178882011</v>
      </c>
      <c r="F311" s="611">
        <f t="shared" si="6"/>
        <v>1075.0883095209365</v>
      </c>
    </row>
    <row r="312" spans="1:6" s="90" customFormat="1" ht="40.5" customHeight="1">
      <c r="A312" s="1">
        <v>48</v>
      </c>
      <c r="B312" s="470" t="s">
        <v>1272</v>
      </c>
      <c r="C312" s="1" t="s">
        <v>1240</v>
      </c>
      <c r="D312" s="72">
        <v>394.67</v>
      </c>
      <c r="E312" s="742">
        <v>3.1434251431090252</v>
      </c>
      <c r="F312" s="611">
        <f t="shared" si="6"/>
        <v>1240.615601230839</v>
      </c>
    </row>
    <row r="313" spans="1:6" s="23" customFormat="1" ht="21.75" customHeight="1">
      <c r="A313" s="1">
        <v>49</v>
      </c>
      <c r="B313" s="486" t="s">
        <v>1273</v>
      </c>
      <c r="C313" s="55" t="s">
        <v>1173</v>
      </c>
      <c r="D313" s="607">
        <v>394.67</v>
      </c>
      <c r="E313" s="742">
        <v>11.432722064895366</v>
      </c>
      <c r="F313" s="611">
        <f t="shared" si="6"/>
        <v>4512.1524173522539</v>
      </c>
    </row>
    <row r="314" spans="1:6" s="90" customFormat="1" ht="30" customHeight="1">
      <c r="A314" s="1">
        <v>50</v>
      </c>
      <c r="B314" s="490" t="s">
        <v>1274</v>
      </c>
      <c r="C314" s="1" t="s">
        <v>1175</v>
      </c>
      <c r="D314" s="29">
        <v>23.5</v>
      </c>
      <c r="E314" s="742">
        <v>8.9047003231410127</v>
      </c>
      <c r="F314" s="611">
        <f t="shared" si="6"/>
        <v>209.26045759381381</v>
      </c>
    </row>
    <row r="315" spans="1:6" s="23" customFormat="1" ht="21" customHeight="1">
      <c r="A315" s="1">
        <v>51</v>
      </c>
      <c r="B315" s="491" t="s">
        <v>1275</v>
      </c>
      <c r="C315" s="49" t="s">
        <v>1237</v>
      </c>
      <c r="D315" s="608">
        <v>2</v>
      </c>
      <c r="E315" s="742">
        <v>7.3774147102497496</v>
      </c>
      <c r="F315" s="611">
        <f t="shared" si="6"/>
        <v>14.754829420499499</v>
      </c>
    </row>
    <row r="316" spans="1:6" s="90" customFormat="1" ht="21.75" customHeight="1">
      <c r="A316" s="1">
        <v>52</v>
      </c>
      <c r="B316" s="470" t="s">
        <v>1276</v>
      </c>
      <c r="C316" s="1" t="s">
        <v>1175</v>
      </c>
      <c r="D316" s="449">
        <v>11.8</v>
      </c>
      <c r="E316" s="742">
        <v>9.2064946874131817</v>
      </c>
      <c r="F316" s="611">
        <f t="shared" si="6"/>
        <v>108.63663731147555</v>
      </c>
    </row>
    <row r="317" spans="1:6" s="110" customFormat="1" ht="27.75" customHeight="1">
      <c r="A317" s="1">
        <v>53</v>
      </c>
      <c r="B317" s="490" t="s">
        <v>1277</v>
      </c>
      <c r="C317" s="1" t="s">
        <v>1240</v>
      </c>
      <c r="D317" s="68">
        <v>31.475999999999999</v>
      </c>
      <c r="E317" s="742">
        <v>7.9250657200507089</v>
      </c>
      <c r="F317" s="611">
        <f t="shared" si="6"/>
        <v>249.44936860431611</v>
      </c>
    </row>
    <row r="318" spans="1:6" s="90" customFormat="1" ht="43.5" customHeight="1">
      <c r="A318" s="1">
        <v>54</v>
      </c>
      <c r="B318" s="481" t="s">
        <v>1280</v>
      </c>
      <c r="C318" s="1" t="s">
        <v>1170</v>
      </c>
      <c r="D318" s="72">
        <v>6.72</v>
      </c>
      <c r="E318" s="742">
        <v>30.451636647645319</v>
      </c>
      <c r="F318" s="611">
        <f t="shared" si="6"/>
        <v>204.63499827217655</v>
      </c>
    </row>
    <row r="319" spans="1:6" s="90" customFormat="1" ht="20.25" customHeight="1">
      <c r="A319" s="1">
        <v>55</v>
      </c>
      <c r="B319" s="471" t="s">
        <v>1281</v>
      </c>
      <c r="C319" s="42" t="s">
        <v>509</v>
      </c>
      <c r="D319" s="30">
        <v>1.7000000000000001E-2</v>
      </c>
      <c r="E319" s="742">
        <v>416.61112438793452</v>
      </c>
      <c r="F319" s="611">
        <f t="shared" si="6"/>
        <v>7.0823891145948874</v>
      </c>
    </row>
    <row r="320" spans="1:6" s="90" customFormat="1" ht="24" customHeight="1">
      <c r="A320" s="1">
        <v>56</v>
      </c>
      <c r="B320" s="471" t="s">
        <v>1188</v>
      </c>
      <c r="C320" s="42" t="s">
        <v>509</v>
      </c>
      <c r="D320" s="76">
        <v>0.124</v>
      </c>
      <c r="E320" s="742">
        <v>416.61112438793452</v>
      </c>
      <c r="F320" s="611">
        <f t="shared" si="6"/>
        <v>51.659779424103881</v>
      </c>
    </row>
    <row r="321" spans="1:6" s="97" customFormat="1" ht="21" customHeight="1">
      <c r="A321" s="1">
        <v>57</v>
      </c>
      <c r="B321" s="469" t="s">
        <v>1282</v>
      </c>
      <c r="C321" s="1" t="s">
        <v>1170</v>
      </c>
      <c r="D321" s="328">
        <v>2.1</v>
      </c>
      <c r="E321" s="742">
        <v>53.985882260028774</v>
      </c>
      <c r="F321" s="611">
        <f t="shared" si="6"/>
        <v>113.37035274606043</v>
      </c>
    </row>
    <row r="322" spans="1:6" s="90" customFormat="1" ht="23.25" customHeight="1">
      <c r="A322" s="1">
        <v>58</v>
      </c>
      <c r="B322" s="470" t="s">
        <v>1283</v>
      </c>
      <c r="C322" s="1" t="s">
        <v>1240</v>
      </c>
      <c r="D322" s="65">
        <v>33.6</v>
      </c>
      <c r="E322" s="742">
        <v>3.6229679649742268</v>
      </c>
      <c r="F322" s="611">
        <f t="shared" si="6"/>
        <v>121.73172362313403</v>
      </c>
    </row>
    <row r="323" spans="1:6" s="90" customFormat="1" ht="28.5" customHeight="1">
      <c r="A323" s="1">
        <v>59</v>
      </c>
      <c r="B323" s="470" t="s">
        <v>1284</v>
      </c>
      <c r="C323" s="1" t="s">
        <v>1240</v>
      </c>
      <c r="D323" s="65">
        <v>466.63</v>
      </c>
      <c r="E323" s="742">
        <v>3.2000268770973936</v>
      </c>
      <c r="F323" s="611">
        <f t="shared" si="6"/>
        <v>1493.2285416599568</v>
      </c>
    </row>
    <row r="324" spans="1:6" s="90" customFormat="1" ht="18.75" customHeight="1">
      <c r="A324" s="1">
        <v>60</v>
      </c>
      <c r="B324" s="470" t="s">
        <v>1285</v>
      </c>
      <c r="C324" s="1" t="s">
        <v>1173</v>
      </c>
      <c r="D324" s="65">
        <v>61.6</v>
      </c>
      <c r="E324" s="742">
        <v>7.9787712509690749</v>
      </c>
      <c r="F324" s="611">
        <f t="shared" si="6"/>
        <v>491.492309059695</v>
      </c>
    </row>
    <row r="325" spans="1:6" s="90" customFormat="1" ht="23.25" customHeight="1">
      <c r="A325" s="1">
        <v>61</v>
      </c>
      <c r="B325" s="470" t="s">
        <v>1286</v>
      </c>
      <c r="C325" s="1" t="s">
        <v>1240</v>
      </c>
      <c r="D325" s="65">
        <v>227.56</v>
      </c>
      <c r="E325" s="742">
        <v>3.8061651235117924</v>
      </c>
      <c r="F325" s="611">
        <f t="shared" si="6"/>
        <v>866.13093550634346</v>
      </c>
    </row>
    <row r="326" spans="1:6" s="90" customFormat="1" ht="29.25" customHeight="1">
      <c r="A326" s="1">
        <v>62</v>
      </c>
      <c r="B326" s="470" t="s">
        <v>1287</v>
      </c>
      <c r="C326" s="1" t="s">
        <v>1173</v>
      </c>
      <c r="D326" s="65">
        <v>519.23</v>
      </c>
      <c r="E326" s="742">
        <v>1.6045373972131614</v>
      </c>
      <c r="F326" s="611">
        <f t="shared" si="6"/>
        <v>833.12395275498977</v>
      </c>
    </row>
    <row r="327" spans="1:6" s="90" customFormat="1" ht="28.5" customHeight="1">
      <c r="A327" s="1">
        <v>63</v>
      </c>
      <c r="B327" s="470" t="s">
        <v>1289</v>
      </c>
      <c r="C327" s="1" t="s">
        <v>1240</v>
      </c>
      <c r="D327" s="65">
        <v>227.56</v>
      </c>
      <c r="E327" s="742">
        <v>1.8304623914559128</v>
      </c>
      <c r="F327" s="611">
        <f t="shared" si="6"/>
        <v>416.54002179970752</v>
      </c>
    </row>
    <row r="328" spans="1:6" s="90" customFormat="1" ht="21.75" customHeight="1">
      <c r="A328" s="1">
        <v>64</v>
      </c>
      <c r="B328" s="470" t="s">
        <v>1290</v>
      </c>
      <c r="C328" s="1" t="s">
        <v>1240</v>
      </c>
      <c r="D328" s="65">
        <v>79.8</v>
      </c>
      <c r="E328" s="742">
        <v>3.6229679649742268</v>
      </c>
      <c r="F328" s="611">
        <f t="shared" si="6"/>
        <v>289.11284360494329</v>
      </c>
    </row>
    <row r="329" spans="1:6" s="90" customFormat="1" ht="22.5" customHeight="1">
      <c r="A329" s="1">
        <v>65</v>
      </c>
      <c r="B329" s="481" t="s">
        <v>1291</v>
      </c>
      <c r="C329" s="103" t="s">
        <v>1173</v>
      </c>
      <c r="D329" s="450">
        <v>72.81</v>
      </c>
      <c r="E329" s="742">
        <v>11.96124638820803</v>
      </c>
      <c r="F329" s="611">
        <f t="shared" ref="F329:F345" si="7">D329*E329</f>
        <v>870.89834952542674</v>
      </c>
    </row>
    <row r="330" spans="1:6" s="90" customFormat="1" ht="21" customHeight="1">
      <c r="A330" s="1">
        <v>66</v>
      </c>
      <c r="B330" s="486" t="s">
        <v>1332</v>
      </c>
      <c r="C330" s="55" t="s">
        <v>1173</v>
      </c>
      <c r="D330" s="447">
        <v>76.63</v>
      </c>
      <c r="E330" s="742">
        <v>9.4433954578059733</v>
      </c>
      <c r="F330" s="611">
        <f t="shared" si="7"/>
        <v>723.64739393167167</v>
      </c>
    </row>
    <row r="331" spans="1:6" s="90" customFormat="1" ht="33" customHeight="1">
      <c r="A331" s="1">
        <v>67</v>
      </c>
      <c r="B331" s="486" t="s">
        <v>1297</v>
      </c>
      <c r="C331" s="55" t="s">
        <v>1173</v>
      </c>
      <c r="D331" s="447">
        <v>12.719999999999999</v>
      </c>
      <c r="E331" s="742">
        <v>7.4327191913486876</v>
      </c>
      <c r="F331" s="611">
        <f t="shared" si="7"/>
        <v>94.5441881139553</v>
      </c>
    </row>
    <row r="332" spans="1:6" s="90" customFormat="1" ht="66.75" customHeight="1">
      <c r="A332" s="1">
        <v>68</v>
      </c>
      <c r="B332" s="474" t="s">
        <v>1301</v>
      </c>
      <c r="C332" s="48" t="s">
        <v>1173</v>
      </c>
      <c r="D332" s="68">
        <v>192.56</v>
      </c>
      <c r="E332" s="742">
        <v>13.392546231470751</v>
      </c>
      <c r="F332" s="611">
        <f t="shared" si="7"/>
        <v>2578.8687023320081</v>
      </c>
    </row>
    <row r="333" spans="1:6" s="94" customFormat="1" ht="28.5" customHeight="1">
      <c r="A333" s="1">
        <v>69</v>
      </c>
      <c r="B333" s="474" t="s">
        <v>1302</v>
      </c>
      <c r="C333" s="48" t="s">
        <v>1173</v>
      </c>
      <c r="D333" s="72">
        <v>46.95</v>
      </c>
      <c r="E333" s="742">
        <v>7.1434574792611363</v>
      </c>
      <c r="F333" s="611">
        <f t="shared" si="7"/>
        <v>335.38532865131037</v>
      </c>
    </row>
    <row r="334" spans="1:6" s="23" customFormat="1" ht="31.5" customHeight="1">
      <c r="A334" s="1">
        <v>70</v>
      </c>
      <c r="B334" s="472" t="s">
        <v>1303</v>
      </c>
      <c r="C334" s="22" t="s">
        <v>1173</v>
      </c>
      <c r="D334" s="609">
        <v>46.95</v>
      </c>
      <c r="E334" s="742">
        <v>26.186493871680327</v>
      </c>
      <c r="F334" s="611">
        <f t="shared" si="7"/>
        <v>1229.4558872753914</v>
      </c>
    </row>
    <row r="335" spans="1:6" s="23" customFormat="1" ht="48.75" customHeight="1">
      <c r="A335" s="1">
        <v>71</v>
      </c>
      <c r="B335" s="470" t="s">
        <v>1333</v>
      </c>
      <c r="C335" s="22" t="s">
        <v>1173</v>
      </c>
      <c r="D335" s="66">
        <v>194.01</v>
      </c>
      <c r="E335" s="742">
        <v>21.557223291257305</v>
      </c>
      <c r="F335" s="611">
        <f t="shared" si="7"/>
        <v>4182.3168907368299</v>
      </c>
    </row>
    <row r="336" spans="1:6" s="23" customFormat="1" ht="21" customHeight="1">
      <c r="A336" s="1">
        <v>72</v>
      </c>
      <c r="B336" s="474" t="s">
        <v>1305</v>
      </c>
      <c r="C336" s="48" t="s">
        <v>1175</v>
      </c>
      <c r="D336" s="20">
        <v>416.76</v>
      </c>
      <c r="E336" s="742">
        <v>2.0309538444681245</v>
      </c>
      <c r="F336" s="611">
        <f t="shared" si="7"/>
        <v>846.42032422053558</v>
      </c>
    </row>
    <row r="337" spans="1:6" s="95" customFormat="1" ht="29.25" customHeight="1">
      <c r="A337" s="1">
        <v>73</v>
      </c>
      <c r="B337" s="474" t="s">
        <v>1306</v>
      </c>
      <c r="C337" s="48" t="s">
        <v>1175</v>
      </c>
      <c r="D337" s="20">
        <v>391.07</v>
      </c>
      <c r="E337" s="742">
        <v>2.0309538444681245</v>
      </c>
      <c r="F337" s="611">
        <f t="shared" si="7"/>
        <v>794.24511995614944</v>
      </c>
    </row>
    <row r="338" spans="1:6" s="95" customFormat="1" ht="27" customHeight="1">
      <c r="A338" s="1">
        <v>74</v>
      </c>
      <c r="B338" s="474" t="s">
        <v>1307</v>
      </c>
      <c r="C338" s="48" t="s">
        <v>1175</v>
      </c>
      <c r="D338" s="20">
        <v>74.22</v>
      </c>
      <c r="E338" s="742">
        <v>5.624179876988654</v>
      </c>
      <c r="F338" s="611">
        <f t="shared" si="7"/>
        <v>417.4266304700979</v>
      </c>
    </row>
    <row r="339" spans="1:6" s="95" customFormat="1" ht="30" customHeight="1">
      <c r="A339" s="1">
        <v>75</v>
      </c>
      <c r="B339" s="474" t="s">
        <v>1308</v>
      </c>
      <c r="C339" s="48" t="s">
        <v>1175</v>
      </c>
      <c r="D339" s="68">
        <v>77.069999999999993</v>
      </c>
      <c r="E339" s="742">
        <v>1.0154769222340623</v>
      </c>
      <c r="F339" s="611">
        <f t="shared" si="7"/>
        <v>78.26280639657918</v>
      </c>
    </row>
    <row r="340" spans="1:6" s="95" customFormat="1" ht="18.75" customHeight="1">
      <c r="A340" s="1">
        <v>76</v>
      </c>
      <c r="B340" s="474" t="s">
        <v>1309</v>
      </c>
      <c r="C340" s="48" t="s">
        <v>1175</v>
      </c>
      <c r="D340" s="20">
        <v>588.03</v>
      </c>
      <c r="E340" s="742">
        <v>1.249817750441923</v>
      </c>
      <c r="F340" s="611">
        <f t="shared" si="7"/>
        <v>734.93033179236397</v>
      </c>
    </row>
    <row r="341" spans="1:6" s="90" customFormat="1" ht="24.75" customHeight="1">
      <c r="A341" s="1">
        <v>77</v>
      </c>
      <c r="B341" s="474" t="s">
        <v>1314</v>
      </c>
      <c r="C341" s="55" t="s">
        <v>1173</v>
      </c>
      <c r="D341" s="453">
        <v>60.58</v>
      </c>
      <c r="E341" s="742">
        <v>35.261613663021379</v>
      </c>
      <c r="F341" s="611">
        <f t="shared" si="7"/>
        <v>2136.148555705835</v>
      </c>
    </row>
    <row r="342" spans="1:6" s="95" customFormat="1" ht="29.25" customHeight="1">
      <c r="A342" s="1">
        <v>78</v>
      </c>
      <c r="B342" s="474" t="s">
        <v>1315</v>
      </c>
      <c r="C342" s="55" t="s">
        <v>1173</v>
      </c>
      <c r="D342" s="453">
        <v>3.02</v>
      </c>
      <c r="E342" s="742">
        <v>35.261613663021379</v>
      </c>
      <c r="F342" s="611">
        <f t="shared" si="7"/>
        <v>106.49007326232457</v>
      </c>
    </row>
    <row r="343" spans="1:6" s="90" customFormat="1" ht="33" customHeight="1">
      <c r="A343" s="1">
        <v>79</v>
      </c>
      <c r="B343" s="474" t="s">
        <v>1316</v>
      </c>
      <c r="C343" s="55" t="s">
        <v>1173</v>
      </c>
      <c r="D343" s="453">
        <v>22.32</v>
      </c>
      <c r="E343" s="742">
        <v>35.261613663021379</v>
      </c>
      <c r="F343" s="611">
        <f t="shared" si="7"/>
        <v>787.03921695863721</v>
      </c>
    </row>
    <row r="344" spans="1:6" s="90" customFormat="1" ht="25.5" customHeight="1">
      <c r="A344" s="1">
        <v>80</v>
      </c>
      <c r="B344" s="474" t="s">
        <v>1334</v>
      </c>
      <c r="C344" s="55" t="s">
        <v>1173</v>
      </c>
      <c r="D344" s="453">
        <v>5.52</v>
      </c>
      <c r="E344" s="742">
        <v>35.261613663021379</v>
      </c>
      <c r="F344" s="611">
        <f t="shared" si="7"/>
        <v>194.644107419878</v>
      </c>
    </row>
    <row r="345" spans="1:6" s="23" customFormat="1" ht="28.5" customHeight="1">
      <c r="A345" s="1">
        <v>81</v>
      </c>
      <c r="B345" s="469" t="s">
        <v>1318</v>
      </c>
      <c r="C345" s="1" t="s">
        <v>1335</v>
      </c>
      <c r="D345" s="435">
        <v>239.6</v>
      </c>
      <c r="E345" s="742">
        <v>1.0598383844428043</v>
      </c>
      <c r="F345" s="611">
        <f t="shared" si="7"/>
        <v>253.93727691249592</v>
      </c>
    </row>
    <row r="346" spans="1:6" s="90" customFormat="1" ht="19.5" customHeight="1">
      <c r="A346" s="98"/>
      <c r="B346" s="99" t="s">
        <v>1336</v>
      </c>
      <c r="C346" s="100"/>
      <c r="D346" s="82"/>
      <c r="E346" s="44"/>
      <c r="F346" s="612">
        <f>SUM(F265:F345)</f>
        <v>78129.469809273272</v>
      </c>
    </row>
    <row r="347" spans="1:6" ht="20.25" customHeight="1">
      <c r="A347" s="1"/>
      <c r="B347" s="795" t="s">
        <v>1337</v>
      </c>
      <c r="C347" s="796"/>
      <c r="D347" s="796"/>
      <c r="E347" s="796"/>
      <c r="F347" s="797"/>
    </row>
    <row r="348" spans="1:6" s="168" customFormat="1" ht="33" customHeight="1">
      <c r="A348" s="155">
        <v>1</v>
      </c>
      <c r="B348" s="493" t="s">
        <v>1338</v>
      </c>
      <c r="C348" s="45" t="s">
        <v>1339</v>
      </c>
      <c r="D348" s="156">
        <v>11</v>
      </c>
      <c r="E348" s="742">
        <v>42.181349077414893</v>
      </c>
      <c r="F348" s="611">
        <f t="shared" ref="F348:F411" si="8">D348*E348</f>
        <v>463.99483985156382</v>
      </c>
    </row>
    <row r="349" spans="1:6" s="168" customFormat="1" ht="26.25" customHeight="1">
      <c r="A349" s="166">
        <v>2</v>
      </c>
      <c r="B349" s="59" t="s">
        <v>1927</v>
      </c>
      <c r="C349" s="155" t="s">
        <v>1944</v>
      </c>
      <c r="D349" s="167">
        <v>81</v>
      </c>
      <c r="E349" s="742">
        <v>6.4759998430195722</v>
      </c>
      <c r="F349" s="611">
        <f t="shared" si="8"/>
        <v>524.5559872845854</v>
      </c>
    </row>
    <row r="350" spans="1:6" s="168" customFormat="1" ht="18.75" customHeight="1">
      <c r="A350" s="166">
        <v>3</v>
      </c>
      <c r="B350" s="169" t="s">
        <v>1926</v>
      </c>
      <c r="C350" s="155" t="s">
        <v>1944</v>
      </c>
      <c r="D350" s="167">
        <v>352</v>
      </c>
      <c r="E350" s="742">
        <v>6.2885271804532827</v>
      </c>
      <c r="F350" s="611">
        <f t="shared" si="8"/>
        <v>2213.5615675195554</v>
      </c>
    </row>
    <row r="351" spans="1:6" s="168" customFormat="1" ht="21.75" customHeight="1">
      <c r="A351" s="166">
        <v>4</v>
      </c>
      <c r="B351" s="496" t="s">
        <v>1341</v>
      </c>
      <c r="C351" s="60" t="s">
        <v>1237</v>
      </c>
      <c r="D351" s="161">
        <v>59</v>
      </c>
      <c r="E351" s="742">
        <v>12.27023277902925</v>
      </c>
      <c r="F351" s="611">
        <f t="shared" si="8"/>
        <v>723.94373396272579</v>
      </c>
    </row>
    <row r="352" spans="1:6" s="168" customFormat="1" ht="18.75" customHeight="1">
      <c r="A352" s="166">
        <v>5</v>
      </c>
      <c r="B352" s="496" t="s">
        <v>1342</v>
      </c>
      <c r="C352" s="60" t="s">
        <v>1237</v>
      </c>
      <c r="D352" s="161">
        <v>59</v>
      </c>
      <c r="E352" s="742">
        <v>7.1147345584563189</v>
      </c>
      <c r="F352" s="611">
        <f t="shared" si="8"/>
        <v>419.76933894892284</v>
      </c>
    </row>
    <row r="353" spans="1:6" s="168" customFormat="1" ht="19.5" customHeight="1">
      <c r="A353" s="166">
        <v>6</v>
      </c>
      <c r="B353" s="496" t="s">
        <v>1343</v>
      </c>
      <c r="C353" s="60" t="s">
        <v>1237</v>
      </c>
      <c r="D353" s="161">
        <v>59</v>
      </c>
      <c r="E353" s="742">
        <v>5.4743487610012949</v>
      </c>
      <c r="F353" s="611">
        <f t="shared" si="8"/>
        <v>322.9865768990764</v>
      </c>
    </row>
    <row r="354" spans="1:6" s="168" customFormat="1" ht="15.75" customHeight="1">
      <c r="A354" s="166">
        <v>7</v>
      </c>
      <c r="B354" s="496" t="s">
        <v>1344</v>
      </c>
      <c r="C354" s="60" t="s">
        <v>1237</v>
      </c>
      <c r="D354" s="161">
        <v>64</v>
      </c>
      <c r="E354" s="742">
        <v>6.255484855027496</v>
      </c>
      <c r="F354" s="611">
        <f t="shared" si="8"/>
        <v>400.35103072175974</v>
      </c>
    </row>
    <row r="355" spans="1:6" s="168" customFormat="1" ht="20.25" customHeight="1">
      <c r="A355" s="166">
        <v>8</v>
      </c>
      <c r="B355" s="496" t="s">
        <v>1345</v>
      </c>
      <c r="C355" s="60" t="s">
        <v>1237</v>
      </c>
      <c r="D355" s="161">
        <v>2</v>
      </c>
      <c r="E355" s="742">
        <v>6.4898256832353578</v>
      </c>
      <c r="F355" s="611">
        <f t="shared" si="8"/>
        <v>12.979651366470716</v>
      </c>
    </row>
    <row r="356" spans="1:6" s="168" customFormat="1" ht="30" customHeight="1">
      <c r="A356" s="166">
        <v>9</v>
      </c>
      <c r="B356" s="496" t="s">
        <v>1346</v>
      </c>
      <c r="C356" s="60" t="s">
        <v>1347</v>
      </c>
      <c r="D356" s="161">
        <v>630</v>
      </c>
      <c r="E356" s="742">
        <v>2.6366165743719638</v>
      </c>
      <c r="F356" s="611">
        <f t="shared" si="8"/>
        <v>1661.0684418543372</v>
      </c>
    </row>
    <row r="357" spans="1:6" s="168" customFormat="1" ht="12.75">
      <c r="A357" s="166">
        <v>10</v>
      </c>
      <c r="B357" s="497" t="s">
        <v>1348</v>
      </c>
      <c r="C357" s="60" t="s">
        <v>1347</v>
      </c>
      <c r="D357" s="161">
        <v>45</v>
      </c>
      <c r="E357" s="742">
        <v>2.6708702834237861</v>
      </c>
      <c r="F357" s="611">
        <f t="shared" si="8"/>
        <v>120.18916275407037</v>
      </c>
    </row>
    <row r="358" spans="1:6" s="168" customFormat="1" ht="12.75">
      <c r="A358" s="166">
        <v>11</v>
      </c>
      <c r="B358" s="497" t="s">
        <v>1349</v>
      </c>
      <c r="C358" s="60" t="s">
        <v>1347</v>
      </c>
      <c r="D358" s="161">
        <v>116</v>
      </c>
      <c r="E358" s="742">
        <v>2.8811787520246228</v>
      </c>
      <c r="F358" s="611">
        <f t="shared" si="8"/>
        <v>334.21673523485623</v>
      </c>
    </row>
    <row r="359" spans="1:6" s="63" customFormat="1" ht="12.75">
      <c r="A359" s="166">
        <v>12</v>
      </c>
      <c r="B359" s="497" t="s">
        <v>1350</v>
      </c>
      <c r="C359" s="60" t="s">
        <v>1347</v>
      </c>
      <c r="D359" s="62">
        <v>102</v>
      </c>
      <c r="E359" s="742">
        <v>5.0653515500072137</v>
      </c>
      <c r="F359" s="611">
        <f t="shared" si="8"/>
        <v>516.66585810073582</v>
      </c>
    </row>
    <row r="360" spans="1:6" s="63" customFormat="1" ht="12.75">
      <c r="A360" s="166">
        <v>13</v>
      </c>
      <c r="B360" s="497" t="s">
        <v>1351</v>
      </c>
      <c r="C360" s="60" t="s">
        <v>1347</v>
      </c>
      <c r="D360" s="62">
        <v>60</v>
      </c>
      <c r="E360" s="742">
        <v>6.6845239737165034</v>
      </c>
      <c r="F360" s="611">
        <f t="shared" si="8"/>
        <v>401.07143842299018</v>
      </c>
    </row>
    <row r="361" spans="1:6" s="168" customFormat="1" ht="21" customHeight="1">
      <c r="A361" s="166">
        <v>14</v>
      </c>
      <c r="B361" s="159" t="s">
        <v>1928</v>
      </c>
      <c r="C361" s="60" t="s">
        <v>1237</v>
      </c>
      <c r="D361" s="161">
        <v>192</v>
      </c>
      <c r="E361" s="742">
        <v>6.2490887522096146E-2</v>
      </c>
      <c r="F361" s="611">
        <f t="shared" si="8"/>
        <v>11.99825040424246</v>
      </c>
    </row>
    <row r="362" spans="1:6" s="168" customFormat="1" ht="21" customHeight="1">
      <c r="A362" s="166">
        <v>15</v>
      </c>
      <c r="B362" s="159" t="s">
        <v>1929</v>
      </c>
      <c r="C362" s="60" t="s">
        <v>1237</v>
      </c>
      <c r="D362" s="161">
        <v>4</v>
      </c>
      <c r="E362" s="742">
        <v>9.3736331283144222E-2</v>
      </c>
      <c r="F362" s="611">
        <f t="shared" si="8"/>
        <v>0.37494532513257689</v>
      </c>
    </row>
    <row r="363" spans="1:6" s="63" customFormat="1" ht="21" customHeight="1">
      <c r="A363" s="166">
        <v>16</v>
      </c>
      <c r="B363" s="159" t="s">
        <v>1930</v>
      </c>
      <c r="C363" s="60" t="s">
        <v>1237</v>
      </c>
      <c r="D363" s="62">
        <v>6</v>
      </c>
      <c r="E363" s="742">
        <v>0.20309538444681247</v>
      </c>
      <c r="F363" s="611">
        <f t="shared" si="8"/>
        <v>1.2185723066808749</v>
      </c>
    </row>
    <row r="364" spans="1:6" s="168" customFormat="1" ht="21.75" customHeight="1">
      <c r="A364" s="166">
        <v>17</v>
      </c>
      <c r="B364" s="159" t="s">
        <v>1931</v>
      </c>
      <c r="C364" s="60" t="s">
        <v>1237</v>
      </c>
      <c r="D364" s="161">
        <v>4</v>
      </c>
      <c r="E364" s="742">
        <v>0.40619076889362493</v>
      </c>
      <c r="F364" s="611">
        <f t="shared" si="8"/>
        <v>1.6247630755744997</v>
      </c>
    </row>
    <row r="365" spans="1:6" s="168" customFormat="1" ht="21.75" customHeight="1">
      <c r="A365" s="166">
        <v>18</v>
      </c>
      <c r="B365" s="159" t="s">
        <v>1932</v>
      </c>
      <c r="C365" s="60" t="s">
        <v>1237</v>
      </c>
      <c r="D365" s="161">
        <v>4</v>
      </c>
      <c r="E365" s="742">
        <v>0.81238153778724986</v>
      </c>
      <c r="F365" s="611">
        <f t="shared" si="8"/>
        <v>3.2495261511489995</v>
      </c>
    </row>
    <row r="366" spans="1:6" s="168" customFormat="1" ht="21.75" customHeight="1">
      <c r="A366" s="166">
        <v>19</v>
      </c>
      <c r="B366" s="159" t="s">
        <v>1380</v>
      </c>
      <c r="C366" s="60" t="s">
        <v>1237</v>
      </c>
      <c r="D366" s="161">
        <v>54</v>
      </c>
      <c r="E366" s="742">
        <v>0.14060449692471633</v>
      </c>
      <c r="F366" s="611">
        <f t="shared" si="8"/>
        <v>7.5926428339346819</v>
      </c>
    </row>
    <row r="367" spans="1:6" s="168" customFormat="1" ht="21" customHeight="1">
      <c r="A367" s="166">
        <v>20</v>
      </c>
      <c r="B367" s="159" t="s">
        <v>1396</v>
      </c>
      <c r="C367" s="60" t="s">
        <v>1237</v>
      </c>
      <c r="D367" s="161">
        <v>5</v>
      </c>
      <c r="E367" s="742">
        <v>0.14060449692471633</v>
      </c>
      <c r="F367" s="611">
        <f t="shared" si="8"/>
        <v>0.70302248462358163</v>
      </c>
    </row>
    <row r="368" spans="1:6" s="168" customFormat="1" ht="21" customHeight="1">
      <c r="A368" s="166">
        <v>21</v>
      </c>
      <c r="B368" s="159" t="s">
        <v>1397</v>
      </c>
      <c r="C368" s="60" t="s">
        <v>1237</v>
      </c>
      <c r="D368" s="161">
        <v>5</v>
      </c>
      <c r="E368" s="742">
        <v>0.14060449692471633</v>
      </c>
      <c r="F368" s="611">
        <f t="shared" si="8"/>
        <v>0.70302248462358163</v>
      </c>
    </row>
    <row r="369" spans="1:6" s="168" customFormat="1" ht="21.75" customHeight="1">
      <c r="A369" s="166">
        <v>22</v>
      </c>
      <c r="B369" s="159" t="s">
        <v>1933</v>
      </c>
      <c r="C369" s="60" t="s">
        <v>1237</v>
      </c>
      <c r="D369" s="161">
        <v>4</v>
      </c>
      <c r="E369" s="742">
        <v>0.2655862719689086</v>
      </c>
      <c r="F369" s="611">
        <f t="shared" si="8"/>
        <v>1.0623450878756344</v>
      </c>
    </row>
    <row r="370" spans="1:6" s="168" customFormat="1" ht="22.5" customHeight="1">
      <c r="A370" s="166">
        <v>23</v>
      </c>
      <c r="B370" s="159" t="s">
        <v>1398</v>
      </c>
      <c r="C370" s="60" t="s">
        <v>1237</v>
      </c>
      <c r="D370" s="161">
        <v>23</v>
      </c>
      <c r="E370" s="742">
        <v>0.28120899384943265</v>
      </c>
      <c r="F370" s="611">
        <f t="shared" si="8"/>
        <v>6.4678068585369513</v>
      </c>
    </row>
    <row r="371" spans="1:6" s="168" customFormat="1" ht="21" customHeight="1">
      <c r="A371" s="166">
        <v>24</v>
      </c>
      <c r="B371" s="173" t="s">
        <v>1934</v>
      </c>
      <c r="C371" s="60" t="s">
        <v>1237</v>
      </c>
      <c r="D371" s="161">
        <v>4</v>
      </c>
      <c r="E371" s="742">
        <v>0.35932260325205284</v>
      </c>
      <c r="F371" s="611">
        <f t="shared" si="8"/>
        <v>1.4372904130082114</v>
      </c>
    </row>
    <row r="372" spans="1:6" s="168" customFormat="1" ht="21" customHeight="1">
      <c r="A372" s="166">
        <v>25</v>
      </c>
      <c r="B372" s="173" t="s">
        <v>1935</v>
      </c>
      <c r="C372" s="60" t="s">
        <v>1237</v>
      </c>
      <c r="D372" s="161">
        <v>22</v>
      </c>
      <c r="E372" s="742">
        <v>0.35932260325205284</v>
      </c>
      <c r="F372" s="611">
        <f t="shared" si="8"/>
        <v>7.9050972715451628</v>
      </c>
    </row>
    <row r="373" spans="1:6" s="168" customFormat="1" ht="21.75" customHeight="1">
      <c r="A373" s="166">
        <v>26</v>
      </c>
      <c r="B373" s="173" t="s">
        <v>1936</v>
      </c>
      <c r="C373" s="60" t="s">
        <v>1237</v>
      </c>
      <c r="D373" s="161">
        <v>1</v>
      </c>
      <c r="E373" s="742">
        <v>0.68739976274305759</v>
      </c>
      <c r="F373" s="611">
        <f t="shared" si="8"/>
        <v>0.68739976274305759</v>
      </c>
    </row>
    <row r="374" spans="1:6" s="168" customFormat="1" ht="24.75" customHeight="1">
      <c r="A374" s="166">
        <v>27</v>
      </c>
      <c r="B374" s="173" t="s">
        <v>1937</v>
      </c>
      <c r="C374" s="60" t="s">
        <v>1237</v>
      </c>
      <c r="D374" s="161">
        <v>2</v>
      </c>
      <c r="E374" s="742">
        <v>0.68739976274305759</v>
      </c>
      <c r="F374" s="611">
        <f t="shared" si="8"/>
        <v>1.3747995254861152</v>
      </c>
    </row>
    <row r="375" spans="1:6" s="172" customFormat="1" ht="22.5" customHeight="1">
      <c r="A375" s="166">
        <v>28</v>
      </c>
      <c r="B375" s="173" t="s">
        <v>1938</v>
      </c>
      <c r="C375" s="60" t="s">
        <v>1237</v>
      </c>
      <c r="D375" s="161">
        <v>2</v>
      </c>
      <c r="E375" s="742">
        <v>0.78113609402620177</v>
      </c>
      <c r="F375" s="611">
        <f t="shared" si="8"/>
        <v>1.5622721880524035</v>
      </c>
    </row>
    <row r="376" spans="1:6" s="172" customFormat="1" ht="23.25" customHeight="1">
      <c r="A376" s="166">
        <v>29</v>
      </c>
      <c r="B376" s="173" t="s">
        <v>1939</v>
      </c>
      <c r="C376" s="60" t="s">
        <v>1237</v>
      </c>
      <c r="D376" s="161">
        <v>2</v>
      </c>
      <c r="E376" s="742">
        <v>0.14060449692471633</v>
      </c>
      <c r="F376" s="611">
        <f t="shared" si="8"/>
        <v>0.28120899384943265</v>
      </c>
    </row>
    <row r="377" spans="1:6" s="172" customFormat="1" ht="22.5" customHeight="1">
      <c r="A377" s="166">
        <v>30</v>
      </c>
      <c r="B377" s="39" t="s">
        <v>1940</v>
      </c>
      <c r="C377" s="60" t="s">
        <v>1237</v>
      </c>
      <c r="D377" s="161">
        <v>2</v>
      </c>
      <c r="E377" s="742">
        <v>0.14060449692471633</v>
      </c>
      <c r="F377" s="611">
        <f t="shared" si="8"/>
        <v>0.28120899384943265</v>
      </c>
    </row>
    <row r="378" spans="1:6" s="172" customFormat="1" ht="23.25" customHeight="1">
      <c r="A378" s="166">
        <v>31</v>
      </c>
      <c r="B378" s="173" t="s">
        <v>1941</v>
      </c>
      <c r="C378" s="60" t="s">
        <v>1237</v>
      </c>
      <c r="D378" s="161">
        <v>64</v>
      </c>
      <c r="E378" s="742">
        <v>0.14060449692471633</v>
      </c>
      <c r="F378" s="611">
        <f t="shared" si="8"/>
        <v>8.9986878031818449</v>
      </c>
    </row>
    <row r="379" spans="1:6" s="172" customFormat="1" ht="21.75" customHeight="1">
      <c r="A379" s="166">
        <v>32</v>
      </c>
      <c r="B379" s="493" t="s">
        <v>1352</v>
      </c>
      <c r="C379" s="60" t="s">
        <v>1237</v>
      </c>
      <c r="D379" s="161">
        <v>140</v>
      </c>
      <c r="E379" s="742">
        <v>4.8430437829624515E-2</v>
      </c>
      <c r="F379" s="611">
        <f t="shared" si="8"/>
        <v>6.7802612961474322</v>
      </c>
    </row>
    <row r="380" spans="1:6" s="172" customFormat="1" ht="21" customHeight="1">
      <c r="A380" s="166">
        <v>33</v>
      </c>
      <c r="B380" s="493" t="s">
        <v>1353</v>
      </c>
      <c r="C380" s="60" t="s">
        <v>1237</v>
      </c>
      <c r="D380" s="161">
        <v>16</v>
      </c>
      <c r="E380" s="742">
        <v>7.8113609402620188E-2</v>
      </c>
      <c r="F380" s="611">
        <f t="shared" si="8"/>
        <v>1.249817750441923</v>
      </c>
    </row>
    <row r="381" spans="1:6" s="172" customFormat="1" ht="21" customHeight="1">
      <c r="A381" s="166">
        <v>34</v>
      </c>
      <c r="B381" s="493" t="s">
        <v>1354</v>
      </c>
      <c r="C381" s="60" t="s">
        <v>1237</v>
      </c>
      <c r="D381" s="161">
        <v>36</v>
      </c>
      <c r="E381" s="742">
        <v>0.10935905316366826</v>
      </c>
      <c r="F381" s="611">
        <f t="shared" si="8"/>
        <v>3.9369259138920571</v>
      </c>
    </row>
    <row r="382" spans="1:6" s="172" customFormat="1" ht="21.75" customHeight="1">
      <c r="A382" s="166">
        <v>35</v>
      </c>
      <c r="B382" s="496" t="s">
        <v>1355</v>
      </c>
      <c r="C382" s="60" t="s">
        <v>1237</v>
      </c>
      <c r="D382" s="161">
        <v>28</v>
      </c>
      <c r="E382" s="742">
        <v>0.2655862719689086</v>
      </c>
      <c r="F382" s="611">
        <f t="shared" si="8"/>
        <v>7.4364156151294409</v>
      </c>
    </row>
    <row r="383" spans="1:6" s="172" customFormat="1" ht="19.5" customHeight="1">
      <c r="A383" s="166">
        <v>36</v>
      </c>
      <c r="B383" s="496" t="s">
        <v>1356</v>
      </c>
      <c r="C383" s="60" t="s">
        <v>1237</v>
      </c>
      <c r="D383" s="161">
        <v>16</v>
      </c>
      <c r="E383" s="742">
        <v>0.57804070957938936</v>
      </c>
      <c r="F383" s="611">
        <f t="shared" si="8"/>
        <v>9.2486513532702297</v>
      </c>
    </row>
    <row r="384" spans="1:6" s="168" customFormat="1" ht="21" customHeight="1">
      <c r="A384" s="166">
        <v>37</v>
      </c>
      <c r="B384" s="493" t="s">
        <v>1357</v>
      </c>
      <c r="C384" s="60" t="s">
        <v>1237</v>
      </c>
      <c r="D384" s="161">
        <v>30</v>
      </c>
      <c r="E384" s="742">
        <v>0.31245443761048075</v>
      </c>
      <c r="F384" s="611">
        <f t="shared" si="8"/>
        <v>9.3736331283144221</v>
      </c>
    </row>
    <row r="385" spans="1:6" s="168" customFormat="1" ht="21" customHeight="1">
      <c r="A385" s="166">
        <v>38</v>
      </c>
      <c r="B385" s="493" t="s">
        <v>1358</v>
      </c>
      <c r="C385" s="60" t="s">
        <v>1237</v>
      </c>
      <c r="D385" s="161">
        <v>118</v>
      </c>
      <c r="E385" s="742">
        <v>0.90611786907039393</v>
      </c>
      <c r="F385" s="611">
        <f t="shared" si="8"/>
        <v>106.92190855030648</v>
      </c>
    </row>
    <row r="386" spans="1:6" s="172" customFormat="1" ht="21.75" customHeight="1">
      <c r="A386" s="166">
        <v>39</v>
      </c>
      <c r="B386" s="498" t="s">
        <v>1359</v>
      </c>
      <c r="C386" s="60" t="s">
        <v>1347</v>
      </c>
      <c r="D386" s="161">
        <v>150</v>
      </c>
      <c r="E386" s="742">
        <v>0.23434082820786056</v>
      </c>
      <c r="F386" s="611">
        <f t="shared" si="8"/>
        <v>35.151124231179082</v>
      </c>
    </row>
    <row r="387" spans="1:6" s="172" customFormat="1" ht="24" customHeight="1">
      <c r="A387" s="166">
        <v>40</v>
      </c>
      <c r="B387" s="493" t="s">
        <v>1360</v>
      </c>
      <c r="C387" s="60" t="s">
        <v>1347</v>
      </c>
      <c r="D387" s="161">
        <v>38</v>
      </c>
      <c r="E387" s="742">
        <v>0.28120899384943265</v>
      </c>
      <c r="F387" s="611">
        <f t="shared" si="8"/>
        <v>10.685941766278441</v>
      </c>
    </row>
    <row r="388" spans="1:6" s="172" customFormat="1" ht="25.5" customHeight="1">
      <c r="A388" s="166">
        <v>41</v>
      </c>
      <c r="B388" s="493" t="s">
        <v>1361</v>
      </c>
      <c r="C388" s="60" t="s">
        <v>1347</v>
      </c>
      <c r="D388" s="161">
        <v>116</v>
      </c>
      <c r="E388" s="742">
        <v>0.46868165641572113</v>
      </c>
      <c r="F388" s="611">
        <f t="shared" si="8"/>
        <v>54.367072144223648</v>
      </c>
    </row>
    <row r="389" spans="1:6" s="172" customFormat="1" ht="21.75" customHeight="1">
      <c r="A389" s="166">
        <v>42</v>
      </c>
      <c r="B389" s="493" t="s">
        <v>1362</v>
      </c>
      <c r="C389" s="60" t="s">
        <v>1347</v>
      </c>
      <c r="D389" s="161">
        <v>102</v>
      </c>
      <c r="E389" s="742">
        <v>0.6249088752209615</v>
      </c>
      <c r="F389" s="611">
        <f t="shared" si="8"/>
        <v>63.740705272538072</v>
      </c>
    </row>
    <row r="390" spans="1:6" s="172" customFormat="1" ht="23.25" customHeight="1">
      <c r="A390" s="166">
        <v>43</v>
      </c>
      <c r="B390" s="493" t="s">
        <v>1363</v>
      </c>
      <c r="C390" s="60" t="s">
        <v>1347</v>
      </c>
      <c r="D390" s="161">
        <v>60</v>
      </c>
      <c r="E390" s="742">
        <v>1.0935905316366825</v>
      </c>
      <c r="F390" s="611">
        <f t="shared" si="8"/>
        <v>65.615431898200953</v>
      </c>
    </row>
    <row r="391" spans="1:6" s="172" customFormat="1" ht="20.25" customHeight="1">
      <c r="A391" s="166">
        <v>44</v>
      </c>
      <c r="B391" s="493" t="s">
        <v>1364</v>
      </c>
      <c r="C391" s="60" t="s">
        <v>1237</v>
      </c>
      <c r="D391" s="161">
        <v>84</v>
      </c>
      <c r="E391" s="742">
        <v>0.54835753800639364</v>
      </c>
      <c r="F391" s="611">
        <f t="shared" si="8"/>
        <v>46.062033192537065</v>
      </c>
    </row>
    <row r="392" spans="1:6" s="172" customFormat="1" ht="20.25" customHeight="1">
      <c r="A392" s="166">
        <v>45</v>
      </c>
      <c r="B392" s="493" t="s">
        <v>1942</v>
      </c>
      <c r="C392" s="60" t="s">
        <v>1237</v>
      </c>
      <c r="D392" s="161">
        <v>8</v>
      </c>
      <c r="E392" s="742">
        <v>0.98423147847301429</v>
      </c>
      <c r="F392" s="611">
        <f t="shared" si="8"/>
        <v>7.8738518277841143</v>
      </c>
    </row>
    <row r="393" spans="1:6" s="172" customFormat="1" ht="21.75" customHeight="1">
      <c r="A393" s="166">
        <v>46</v>
      </c>
      <c r="B393" s="496" t="s">
        <v>1943</v>
      </c>
      <c r="C393" s="352" t="s">
        <v>1237</v>
      </c>
      <c r="D393" s="353">
        <v>66</v>
      </c>
      <c r="E393" s="742">
        <v>7.1377223486436749</v>
      </c>
      <c r="F393" s="611">
        <f t="shared" si="8"/>
        <v>471.08967501048255</v>
      </c>
    </row>
    <row r="394" spans="1:6" s="172" customFormat="1" ht="19.5" customHeight="1">
      <c r="A394" s="166">
        <v>47</v>
      </c>
      <c r="B394" s="496" t="s">
        <v>1365</v>
      </c>
      <c r="C394" s="60" t="s">
        <v>1237</v>
      </c>
      <c r="D394" s="353">
        <v>2</v>
      </c>
      <c r="E394" s="742">
        <v>8.2313128802803579</v>
      </c>
      <c r="F394" s="611">
        <f t="shared" si="8"/>
        <v>16.462625760560716</v>
      </c>
    </row>
    <row r="395" spans="1:6" s="168" customFormat="1" ht="17.25" customHeight="1">
      <c r="A395" s="166">
        <v>48</v>
      </c>
      <c r="B395" s="493" t="s">
        <v>1366</v>
      </c>
      <c r="C395" s="60" t="s">
        <v>1391</v>
      </c>
      <c r="D395" s="161">
        <v>140</v>
      </c>
      <c r="E395" s="742">
        <v>0.54679526581834126</v>
      </c>
      <c r="F395" s="611">
        <f t="shared" si="8"/>
        <v>76.551337214567781</v>
      </c>
    </row>
    <row r="396" spans="1:6" s="172" customFormat="1" ht="30.75" customHeight="1">
      <c r="A396" s="166">
        <v>1</v>
      </c>
      <c r="B396" s="174" t="s">
        <v>1945</v>
      </c>
      <c r="C396" s="170" t="s">
        <v>1944</v>
      </c>
      <c r="D396" s="167">
        <v>58</v>
      </c>
      <c r="E396" s="742">
        <v>6.4759998430195722</v>
      </c>
      <c r="F396" s="611">
        <f t="shared" si="8"/>
        <v>375.60799089513517</v>
      </c>
    </row>
    <row r="397" spans="1:6" s="172" customFormat="1" ht="22.5" customHeight="1">
      <c r="A397" s="166">
        <f t="shared" ref="A397:A435" si="9">A396+1</f>
        <v>2</v>
      </c>
      <c r="B397" s="496" t="s">
        <v>1367</v>
      </c>
      <c r="C397" s="60" t="s">
        <v>1237</v>
      </c>
      <c r="D397" s="161">
        <v>7</v>
      </c>
      <c r="E397" s="742">
        <v>12.27023277902925</v>
      </c>
      <c r="F397" s="611">
        <f t="shared" si="8"/>
        <v>85.891629453204757</v>
      </c>
    </row>
    <row r="398" spans="1:6" s="168" customFormat="1" ht="19.5" customHeight="1">
      <c r="A398" s="166">
        <f t="shared" si="9"/>
        <v>3</v>
      </c>
      <c r="B398" s="496" t="s">
        <v>1368</v>
      </c>
      <c r="C398" s="60" t="s">
        <v>1237</v>
      </c>
      <c r="D398" s="161">
        <v>7</v>
      </c>
      <c r="E398" s="742">
        <v>7.1147345584563189</v>
      </c>
      <c r="F398" s="611">
        <f t="shared" si="8"/>
        <v>49.803141909194231</v>
      </c>
    </row>
    <row r="399" spans="1:6" s="168" customFormat="1" ht="18" customHeight="1">
      <c r="A399" s="166">
        <f t="shared" si="9"/>
        <v>4</v>
      </c>
      <c r="B399" s="496" t="s">
        <v>1343</v>
      </c>
      <c r="C399" s="60" t="s">
        <v>1237</v>
      </c>
      <c r="D399" s="161">
        <v>7</v>
      </c>
      <c r="E399" s="742">
        <v>5.4743487610012949</v>
      </c>
      <c r="F399" s="611">
        <f t="shared" si="8"/>
        <v>38.320441327009064</v>
      </c>
    </row>
    <row r="400" spans="1:6" s="168" customFormat="1" ht="26.25" customHeight="1">
      <c r="A400" s="166">
        <f t="shared" si="9"/>
        <v>5</v>
      </c>
      <c r="B400" s="497" t="s">
        <v>1369</v>
      </c>
      <c r="C400" s="60" t="s">
        <v>1237</v>
      </c>
      <c r="D400" s="62">
        <v>4</v>
      </c>
      <c r="E400" s="742">
        <v>336.46800886422108</v>
      </c>
      <c r="F400" s="611">
        <f t="shared" si="8"/>
        <v>1345.8720354568843</v>
      </c>
    </row>
    <row r="401" spans="1:6" s="168" customFormat="1" ht="26.25" customHeight="1">
      <c r="A401" s="166">
        <f t="shared" si="9"/>
        <v>6</v>
      </c>
      <c r="B401" s="497" t="s">
        <v>1370</v>
      </c>
      <c r="C401" s="60" t="s">
        <v>1237</v>
      </c>
      <c r="D401" s="161">
        <v>4</v>
      </c>
      <c r="E401" s="742">
        <v>73.895474494878684</v>
      </c>
      <c r="F401" s="611">
        <f t="shared" si="8"/>
        <v>295.58189797951474</v>
      </c>
    </row>
    <row r="402" spans="1:6" s="168" customFormat="1" ht="18.75" customHeight="1">
      <c r="A402" s="166">
        <f t="shared" si="9"/>
        <v>7</v>
      </c>
      <c r="B402" s="496" t="s">
        <v>1371</v>
      </c>
      <c r="C402" s="60" t="s">
        <v>1237</v>
      </c>
      <c r="D402" s="161">
        <v>4</v>
      </c>
      <c r="E402" s="742">
        <v>5.7155503196829667</v>
      </c>
      <c r="F402" s="611">
        <f t="shared" si="8"/>
        <v>22.862201278731867</v>
      </c>
    </row>
    <row r="403" spans="1:6" s="168" customFormat="1" ht="16.5" customHeight="1">
      <c r="A403" s="166">
        <f t="shared" si="9"/>
        <v>8</v>
      </c>
      <c r="B403" s="496" t="s">
        <v>1372</v>
      </c>
      <c r="C403" s="60" t="s">
        <v>1237</v>
      </c>
      <c r="D403" s="161">
        <v>8</v>
      </c>
      <c r="E403" s="742">
        <v>3.749453251325769</v>
      </c>
      <c r="F403" s="611">
        <f t="shared" si="8"/>
        <v>29.995626010606152</v>
      </c>
    </row>
    <row r="404" spans="1:6" s="168" customFormat="1" ht="19.5" customHeight="1">
      <c r="A404" s="166">
        <f t="shared" si="9"/>
        <v>9</v>
      </c>
      <c r="B404" s="496" t="s">
        <v>1365</v>
      </c>
      <c r="C404" s="60" t="s">
        <v>1237</v>
      </c>
      <c r="D404" s="161">
        <v>4</v>
      </c>
      <c r="E404" s="742">
        <v>6.5615431898200951</v>
      </c>
      <c r="F404" s="611">
        <f t="shared" si="8"/>
        <v>26.24617275928038</v>
      </c>
    </row>
    <row r="405" spans="1:6" s="168" customFormat="1" ht="21" customHeight="1">
      <c r="A405" s="166">
        <f t="shared" si="9"/>
        <v>10</v>
      </c>
      <c r="B405" s="497" t="s">
        <v>1373</v>
      </c>
      <c r="C405" s="60" t="s">
        <v>1237</v>
      </c>
      <c r="D405" s="161">
        <v>8</v>
      </c>
      <c r="E405" s="742">
        <v>0.93736331283144225</v>
      </c>
      <c r="F405" s="611">
        <f t="shared" si="8"/>
        <v>7.498906502651538</v>
      </c>
    </row>
    <row r="406" spans="1:6" s="168" customFormat="1" ht="29.25" customHeight="1">
      <c r="A406" s="166">
        <f t="shared" si="9"/>
        <v>11</v>
      </c>
      <c r="B406" s="496" t="s">
        <v>1346</v>
      </c>
      <c r="C406" s="60" t="s">
        <v>1347</v>
      </c>
      <c r="D406" s="161">
        <v>104</v>
      </c>
      <c r="E406" s="742">
        <v>2.6366165743719638</v>
      </c>
      <c r="F406" s="611">
        <f t="shared" si="8"/>
        <v>274.20812373468425</v>
      </c>
    </row>
    <row r="407" spans="1:6" s="63" customFormat="1" ht="19.5" customHeight="1">
      <c r="A407" s="166">
        <f t="shared" si="9"/>
        <v>12</v>
      </c>
      <c r="B407" s="497" t="s">
        <v>1374</v>
      </c>
      <c r="C407" s="60" t="s">
        <v>1347</v>
      </c>
      <c r="D407" s="161">
        <v>66</v>
      </c>
      <c r="E407" s="742">
        <v>2.6708702834237861</v>
      </c>
      <c r="F407" s="611">
        <f t="shared" si="8"/>
        <v>176.27743870596987</v>
      </c>
    </row>
    <row r="408" spans="1:6" s="168" customFormat="1" ht="21" customHeight="1">
      <c r="A408" s="166">
        <f t="shared" si="9"/>
        <v>13</v>
      </c>
      <c r="B408" s="497" t="s">
        <v>1375</v>
      </c>
      <c r="C408" s="60" t="s">
        <v>1347</v>
      </c>
      <c r="D408" s="161">
        <v>78</v>
      </c>
      <c r="E408" s="742">
        <v>2.8811787520246228</v>
      </c>
      <c r="F408" s="611">
        <f t="shared" si="8"/>
        <v>224.73194265792057</v>
      </c>
    </row>
    <row r="409" spans="1:6" s="168" customFormat="1" ht="21" customHeight="1">
      <c r="A409" s="166">
        <f t="shared" si="9"/>
        <v>14</v>
      </c>
      <c r="B409" s="497" t="s">
        <v>1376</v>
      </c>
      <c r="C409" s="60" t="s">
        <v>1347</v>
      </c>
      <c r="D409" s="62">
        <v>82</v>
      </c>
      <c r="E409" s="742">
        <v>5.0653515500072137</v>
      </c>
      <c r="F409" s="611">
        <f t="shared" si="8"/>
        <v>415.3588271005915</v>
      </c>
    </row>
    <row r="410" spans="1:6" s="63" customFormat="1" ht="21" customHeight="1">
      <c r="A410" s="166">
        <f t="shared" si="9"/>
        <v>15</v>
      </c>
      <c r="B410" s="159" t="s">
        <v>1946</v>
      </c>
      <c r="C410" s="60" t="s">
        <v>1237</v>
      </c>
      <c r="D410" s="161">
        <v>18</v>
      </c>
      <c r="E410" s="742">
        <v>6.2490887522096146E-2</v>
      </c>
      <c r="F410" s="611">
        <f t="shared" si="8"/>
        <v>1.1248359753977306</v>
      </c>
    </row>
    <row r="411" spans="1:6" s="168" customFormat="1" ht="21.75" customHeight="1">
      <c r="A411" s="166">
        <f t="shared" si="9"/>
        <v>16</v>
      </c>
      <c r="B411" s="159" t="s">
        <v>1947</v>
      </c>
      <c r="C411" s="60" t="s">
        <v>1237</v>
      </c>
      <c r="D411" s="161">
        <v>16</v>
      </c>
      <c r="E411" s="742">
        <v>9.3736331283144222E-2</v>
      </c>
      <c r="F411" s="611">
        <f t="shared" si="8"/>
        <v>1.4997813005303076</v>
      </c>
    </row>
    <row r="412" spans="1:6" s="168" customFormat="1" ht="21.75" customHeight="1">
      <c r="A412" s="166">
        <f t="shared" si="9"/>
        <v>17</v>
      </c>
      <c r="B412" s="159" t="s">
        <v>1948</v>
      </c>
      <c r="C412" s="60" t="s">
        <v>1237</v>
      </c>
      <c r="D412" s="62">
        <v>8</v>
      </c>
      <c r="E412" s="742">
        <v>0.20309538444681247</v>
      </c>
      <c r="F412" s="611">
        <f t="shared" ref="F412:F435" si="10">D412*E412</f>
        <v>1.6247630755744997</v>
      </c>
    </row>
    <row r="413" spans="1:6" s="168" customFormat="1" ht="21" customHeight="1">
      <c r="A413" s="166">
        <f t="shared" si="9"/>
        <v>18</v>
      </c>
      <c r="B413" s="159" t="s">
        <v>1949</v>
      </c>
      <c r="C413" s="60" t="s">
        <v>1237</v>
      </c>
      <c r="D413" s="161">
        <v>6</v>
      </c>
      <c r="E413" s="742">
        <v>0.24371446133617497</v>
      </c>
      <c r="F413" s="611">
        <f t="shared" si="10"/>
        <v>1.4622867680170497</v>
      </c>
    </row>
    <row r="414" spans="1:6" s="168" customFormat="1" ht="21" customHeight="1">
      <c r="A414" s="166">
        <f t="shared" si="9"/>
        <v>19</v>
      </c>
      <c r="B414" s="159" t="s">
        <v>1950</v>
      </c>
      <c r="C414" s="60" t="s">
        <v>1237</v>
      </c>
      <c r="D414" s="161">
        <v>4</v>
      </c>
      <c r="E414" s="742">
        <v>0.24371446133617497</v>
      </c>
      <c r="F414" s="611">
        <f t="shared" si="10"/>
        <v>0.97485784534469988</v>
      </c>
    </row>
    <row r="415" spans="1:6" s="168" customFormat="1" ht="21.75" customHeight="1">
      <c r="A415" s="166">
        <f t="shared" si="9"/>
        <v>20</v>
      </c>
      <c r="B415" s="159" t="s">
        <v>1380</v>
      </c>
      <c r="C415" s="60" t="s">
        <v>1237</v>
      </c>
      <c r="D415" s="161">
        <v>6</v>
      </c>
      <c r="E415" s="742">
        <v>0.14060449692471633</v>
      </c>
      <c r="F415" s="611">
        <f t="shared" si="10"/>
        <v>0.84362698154829796</v>
      </c>
    </row>
    <row r="416" spans="1:6" s="168" customFormat="1" ht="22.5" customHeight="1">
      <c r="A416" s="166">
        <f t="shared" si="9"/>
        <v>21</v>
      </c>
      <c r="B416" s="159" t="s">
        <v>1396</v>
      </c>
      <c r="C416" s="60" t="s">
        <v>1237</v>
      </c>
      <c r="D416" s="161">
        <v>2</v>
      </c>
      <c r="E416" s="742">
        <v>0.14060449692471633</v>
      </c>
      <c r="F416" s="611">
        <f t="shared" si="10"/>
        <v>0.28120899384943265</v>
      </c>
    </row>
    <row r="417" spans="1:6" s="168" customFormat="1" ht="21" customHeight="1">
      <c r="A417" s="166">
        <f t="shared" si="9"/>
        <v>22</v>
      </c>
      <c r="B417" s="159" t="s">
        <v>1397</v>
      </c>
      <c r="C417" s="60" t="s">
        <v>1237</v>
      </c>
      <c r="D417" s="161">
        <v>4</v>
      </c>
      <c r="E417" s="742">
        <v>0.14060449692471633</v>
      </c>
      <c r="F417" s="611">
        <f t="shared" si="10"/>
        <v>0.56241798769886531</v>
      </c>
    </row>
    <row r="418" spans="1:6" s="168" customFormat="1" ht="24.75" customHeight="1">
      <c r="A418" s="166">
        <f t="shared" si="9"/>
        <v>23</v>
      </c>
      <c r="B418" s="159" t="s">
        <v>1951</v>
      </c>
      <c r="C418" s="60" t="s">
        <v>1237</v>
      </c>
      <c r="D418" s="161">
        <v>4</v>
      </c>
      <c r="E418" s="742">
        <v>0.2655862719689086</v>
      </c>
      <c r="F418" s="611">
        <f t="shared" si="10"/>
        <v>1.0623450878756344</v>
      </c>
    </row>
    <row r="419" spans="1:6" s="172" customFormat="1" ht="21.75" customHeight="1">
      <c r="A419" s="166">
        <f t="shared" si="9"/>
        <v>24</v>
      </c>
      <c r="B419" s="61" t="s">
        <v>1952</v>
      </c>
      <c r="C419" s="60" t="s">
        <v>1237</v>
      </c>
      <c r="D419" s="161">
        <v>2</v>
      </c>
      <c r="E419" s="742">
        <v>0.35932260325205284</v>
      </c>
      <c r="F419" s="611">
        <f t="shared" si="10"/>
        <v>0.71864520650410568</v>
      </c>
    </row>
    <row r="420" spans="1:6" s="172" customFormat="1" ht="21.75" customHeight="1">
      <c r="A420" s="166">
        <f t="shared" si="9"/>
        <v>25</v>
      </c>
      <c r="B420" s="61" t="s">
        <v>1953</v>
      </c>
      <c r="C420" s="60" t="s">
        <v>1237</v>
      </c>
      <c r="D420" s="161">
        <v>2</v>
      </c>
      <c r="E420" s="742">
        <v>0.40619076889362493</v>
      </c>
      <c r="F420" s="611">
        <f t="shared" si="10"/>
        <v>0.81238153778724986</v>
      </c>
    </row>
    <row r="421" spans="1:6" s="172" customFormat="1" ht="21" customHeight="1">
      <c r="A421" s="166">
        <f t="shared" si="9"/>
        <v>26</v>
      </c>
      <c r="B421" s="159" t="s">
        <v>1954</v>
      </c>
      <c r="C421" s="60" t="s">
        <v>1237</v>
      </c>
      <c r="D421" s="161">
        <v>4</v>
      </c>
      <c r="E421" s="742">
        <v>0.35932260325205284</v>
      </c>
      <c r="F421" s="611">
        <f t="shared" si="10"/>
        <v>1.4372904130082114</v>
      </c>
    </row>
    <row r="422" spans="1:6" s="172" customFormat="1" ht="21" customHeight="1">
      <c r="A422" s="166">
        <f t="shared" si="9"/>
        <v>27</v>
      </c>
      <c r="B422" s="493" t="s">
        <v>1381</v>
      </c>
      <c r="C422" s="60" t="s">
        <v>1237</v>
      </c>
      <c r="D422" s="161">
        <v>4</v>
      </c>
      <c r="E422" s="742">
        <v>0.6249088752209615</v>
      </c>
      <c r="F422" s="611">
        <f t="shared" si="10"/>
        <v>2.499635500883846</v>
      </c>
    </row>
    <row r="423" spans="1:6" s="172" customFormat="1" ht="21.75" customHeight="1">
      <c r="A423" s="166">
        <f t="shared" si="9"/>
        <v>28</v>
      </c>
      <c r="B423" s="493" t="s">
        <v>1382</v>
      </c>
      <c r="C423" s="60" t="s">
        <v>1237</v>
      </c>
      <c r="D423" s="161">
        <v>4</v>
      </c>
      <c r="E423" s="742">
        <v>0.6249088752209615</v>
      </c>
      <c r="F423" s="611">
        <f t="shared" si="10"/>
        <v>2.499635500883846</v>
      </c>
    </row>
    <row r="424" spans="1:6" s="168" customFormat="1" ht="21" customHeight="1">
      <c r="A424" s="166">
        <f t="shared" si="9"/>
        <v>29</v>
      </c>
      <c r="B424" s="493" t="s">
        <v>1383</v>
      </c>
      <c r="C424" s="60" t="s">
        <v>1237</v>
      </c>
      <c r="D424" s="161">
        <v>26</v>
      </c>
      <c r="E424" s="742">
        <v>4.8430437829624515E-2</v>
      </c>
      <c r="F424" s="611">
        <f t="shared" si="10"/>
        <v>1.2591913835702373</v>
      </c>
    </row>
    <row r="425" spans="1:6" s="172" customFormat="1" ht="21.75" customHeight="1">
      <c r="A425" s="166">
        <f t="shared" si="9"/>
        <v>30</v>
      </c>
      <c r="B425" s="493" t="s">
        <v>1353</v>
      </c>
      <c r="C425" s="60" t="s">
        <v>1237</v>
      </c>
      <c r="D425" s="161">
        <v>16</v>
      </c>
      <c r="E425" s="742">
        <v>7.8113609402620188E-2</v>
      </c>
      <c r="F425" s="611">
        <f t="shared" si="10"/>
        <v>1.249817750441923</v>
      </c>
    </row>
    <row r="426" spans="1:6" s="172" customFormat="1" ht="21" customHeight="1">
      <c r="A426" s="166">
        <f t="shared" si="9"/>
        <v>31</v>
      </c>
      <c r="B426" s="493" t="s">
        <v>1354</v>
      </c>
      <c r="C426" s="60" t="s">
        <v>1237</v>
      </c>
      <c r="D426" s="161">
        <v>20</v>
      </c>
      <c r="E426" s="742">
        <v>0.10935905316366826</v>
      </c>
      <c r="F426" s="611">
        <f t="shared" si="10"/>
        <v>2.187181063273365</v>
      </c>
    </row>
    <row r="427" spans="1:6" s="172" customFormat="1" ht="25.5" customHeight="1">
      <c r="A427" s="166">
        <f t="shared" si="9"/>
        <v>32</v>
      </c>
      <c r="B427" s="493" t="s">
        <v>1355</v>
      </c>
      <c r="C427" s="60" t="s">
        <v>1237</v>
      </c>
      <c r="D427" s="161">
        <v>22</v>
      </c>
      <c r="E427" s="742">
        <v>0.2608994554047514</v>
      </c>
      <c r="F427" s="611">
        <f t="shared" si="10"/>
        <v>5.7397880189045312</v>
      </c>
    </row>
    <row r="428" spans="1:6" s="172" customFormat="1" ht="21.75" customHeight="1">
      <c r="A428" s="166">
        <f t="shared" si="9"/>
        <v>33</v>
      </c>
      <c r="B428" s="493" t="s">
        <v>1384</v>
      </c>
      <c r="C428" s="60" t="s">
        <v>1237</v>
      </c>
      <c r="D428" s="161">
        <v>14</v>
      </c>
      <c r="E428" s="742">
        <v>0.90611786907039393</v>
      </c>
      <c r="F428" s="611">
        <f t="shared" si="10"/>
        <v>12.685650166985514</v>
      </c>
    </row>
    <row r="429" spans="1:6" s="172" customFormat="1" ht="23.25" customHeight="1">
      <c r="A429" s="166">
        <f t="shared" si="9"/>
        <v>34</v>
      </c>
      <c r="B429" s="493" t="s">
        <v>1385</v>
      </c>
      <c r="C429" s="60" t="s">
        <v>1237</v>
      </c>
      <c r="D429" s="161">
        <v>16</v>
      </c>
      <c r="E429" s="742">
        <v>1.249817750441923</v>
      </c>
      <c r="F429" s="611">
        <f t="shared" si="10"/>
        <v>19.997084007070768</v>
      </c>
    </row>
    <row r="430" spans="1:6" s="172" customFormat="1" ht="20.25" customHeight="1">
      <c r="A430" s="166">
        <f t="shared" si="9"/>
        <v>35</v>
      </c>
      <c r="B430" s="493" t="s">
        <v>1386</v>
      </c>
      <c r="C430" s="60" t="s">
        <v>1347</v>
      </c>
      <c r="D430" s="161">
        <v>30</v>
      </c>
      <c r="E430" s="742">
        <v>0.23434082820786056</v>
      </c>
      <c r="F430" s="611">
        <f t="shared" si="10"/>
        <v>7.030224846235817</v>
      </c>
    </row>
    <row r="431" spans="1:6" s="172" customFormat="1" ht="21.75" customHeight="1">
      <c r="A431" s="166">
        <f t="shared" si="9"/>
        <v>36</v>
      </c>
      <c r="B431" s="493" t="s">
        <v>1387</v>
      </c>
      <c r="C431" s="60" t="s">
        <v>1347</v>
      </c>
      <c r="D431" s="161">
        <v>66</v>
      </c>
      <c r="E431" s="742">
        <v>0.28120899384943265</v>
      </c>
      <c r="F431" s="611">
        <f t="shared" si="10"/>
        <v>18.559793594062555</v>
      </c>
    </row>
    <row r="432" spans="1:6" s="172" customFormat="1" ht="19.5" customHeight="1">
      <c r="A432" s="166">
        <f t="shared" si="9"/>
        <v>37</v>
      </c>
      <c r="B432" s="493" t="s">
        <v>1388</v>
      </c>
      <c r="C432" s="60" t="s">
        <v>1347</v>
      </c>
      <c r="D432" s="161">
        <v>78</v>
      </c>
      <c r="E432" s="742">
        <v>0.46868165641572113</v>
      </c>
      <c r="F432" s="611">
        <f t="shared" si="10"/>
        <v>36.557169200426245</v>
      </c>
    </row>
    <row r="433" spans="1:6" s="168" customFormat="1" ht="17.25" customHeight="1">
      <c r="A433" s="166">
        <f t="shared" si="9"/>
        <v>38</v>
      </c>
      <c r="B433" s="493" t="s">
        <v>1389</v>
      </c>
      <c r="C433" s="60" t="s">
        <v>1347</v>
      </c>
      <c r="D433" s="161">
        <v>82</v>
      </c>
      <c r="E433" s="742">
        <v>0.6249088752209615</v>
      </c>
      <c r="F433" s="611">
        <f t="shared" si="10"/>
        <v>51.24252776811884</v>
      </c>
    </row>
    <row r="434" spans="1:6" s="172" customFormat="1" ht="20.25" customHeight="1">
      <c r="A434" s="166">
        <f t="shared" si="9"/>
        <v>39</v>
      </c>
      <c r="B434" s="493" t="s">
        <v>1390</v>
      </c>
      <c r="C434" s="60" t="s">
        <v>1237</v>
      </c>
      <c r="D434" s="161">
        <v>8</v>
      </c>
      <c r="E434" s="742">
        <v>0.70302248462358152</v>
      </c>
      <c r="F434" s="611">
        <f t="shared" si="10"/>
        <v>5.6241798769886522</v>
      </c>
    </row>
    <row r="435" spans="1:6" s="168" customFormat="1" ht="17.25" customHeight="1">
      <c r="A435" s="166">
        <f t="shared" si="9"/>
        <v>40</v>
      </c>
      <c r="B435" s="493" t="s">
        <v>1366</v>
      </c>
      <c r="C435" s="60" t="s">
        <v>1391</v>
      </c>
      <c r="D435" s="161">
        <v>84</v>
      </c>
      <c r="E435" s="742">
        <v>0.54679526581834126</v>
      </c>
      <c r="F435" s="611">
        <f t="shared" si="10"/>
        <v>45.930802328740668</v>
      </c>
    </row>
    <row r="436" spans="1:6" s="177" customFormat="1" ht="18" customHeight="1">
      <c r="A436" s="175"/>
      <c r="B436" s="178" t="s">
        <v>1955</v>
      </c>
      <c r="C436" s="179"/>
      <c r="D436" s="180"/>
      <c r="E436" s="176"/>
      <c r="F436" s="612">
        <f>SUM(F348:F435)</f>
        <v>12759.1481347627</v>
      </c>
    </row>
    <row r="437" spans="1:6" ht="21" customHeight="1">
      <c r="A437" s="113"/>
      <c r="B437" s="801" t="s">
        <v>1392</v>
      </c>
      <c r="C437" s="802"/>
      <c r="D437" s="802"/>
      <c r="E437" s="802"/>
      <c r="F437" s="803"/>
    </row>
    <row r="438" spans="1:6" s="168" customFormat="1" ht="18.75" customHeight="1">
      <c r="A438" s="170">
        <v>1</v>
      </c>
      <c r="B438" s="495" t="s">
        <v>1393</v>
      </c>
      <c r="C438" s="113" t="s">
        <v>1340</v>
      </c>
      <c r="D438" s="167">
        <v>133</v>
      </c>
      <c r="E438" s="742">
        <v>6.8665678900326732</v>
      </c>
      <c r="F438" s="611">
        <f t="shared" ref="F438:F468" si="11">D438*E438</f>
        <v>913.25352937434559</v>
      </c>
    </row>
    <row r="439" spans="1:6" s="168" customFormat="1" ht="18.75" customHeight="1">
      <c r="A439" s="170">
        <v>2</v>
      </c>
      <c r="B439" s="496" t="s">
        <v>1341</v>
      </c>
      <c r="C439" s="60" t="s">
        <v>1237</v>
      </c>
      <c r="D439" s="161">
        <v>15</v>
      </c>
      <c r="E439" s="742">
        <v>9.5206337280570192</v>
      </c>
      <c r="F439" s="611">
        <f t="shared" si="11"/>
        <v>142.80950592085529</v>
      </c>
    </row>
    <row r="440" spans="1:6" s="168" customFormat="1" ht="21.75" customHeight="1">
      <c r="A440" s="170">
        <v>3</v>
      </c>
      <c r="B440" s="496" t="s">
        <v>1394</v>
      </c>
      <c r="C440" s="60" t="s">
        <v>1237</v>
      </c>
      <c r="D440" s="161">
        <v>15</v>
      </c>
      <c r="E440" s="742">
        <v>12.27023277902925</v>
      </c>
      <c r="F440" s="611">
        <f t="shared" si="11"/>
        <v>184.05349168543876</v>
      </c>
    </row>
    <row r="441" spans="1:6" s="168" customFormat="1" ht="20.25" customHeight="1">
      <c r="A441" s="170">
        <v>4</v>
      </c>
      <c r="B441" s="496" t="s">
        <v>1343</v>
      </c>
      <c r="C441" s="60" t="s">
        <v>1237</v>
      </c>
      <c r="D441" s="161">
        <v>15</v>
      </c>
      <c r="E441" s="742">
        <v>7.1147345584563189</v>
      </c>
      <c r="F441" s="611">
        <f t="shared" si="11"/>
        <v>106.72101837684478</v>
      </c>
    </row>
    <row r="442" spans="1:6" s="168" customFormat="1" ht="20.25" customHeight="1">
      <c r="A442" s="166">
        <v>5</v>
      </c>
      <c r="B442" s="553" t="s">
        <v>1956</v>
      </c>
      <c r="C442" s="60" t="s">
        <v>1237</v>
      </c>
      <c r="D442" s="161">
        <v>28</v>
      </c>
      <c r="E442" s="742">
        <v>6.255484855027496</v>
      </c>
      <c r="F442" s="611">
        <f t="shared" si="11"/>
        <v>175.15357594076988</v>
      </c>
    </row>
    <row r="443" spans="1:6" s="168" customFormat="1" ht="20.25" customHeight="1">
      <c r="A443" s="166">
        <v>6</v>
      </c>
      <c r="B443" s="496" t="s">
        <v>1943</v>
      </c>
      <c r="C443" s="60" t="s">
        <v>1237</v>
      </c>
      <c r="D443" s="353">
        <v>28</v>
      </c>
      <c r="E443" s="742">
        <v>7.1377223486436749</v>
      </c>
      <c r="F443" s="611">
        <f t="shared" si="11"/>
        <v>199.85622576202289</v>
      </c>
    </row>
    <row r="444" spans="1:6" s="168" customFormat="1" ht="20.25" customHeight="1">
      <c r="A444" s="166">
        <v>7</v>
      </c>
      <c r="B444" s="496" t="s">
        <v>1365</v>
      </c>
      <c r="C444" s="60" t="s">
        <v>1237</v>
      </c>
      <c r="D444" s="353">
        <v>4</v>
      </c>
      <c r="E444" s="742">
        <v>8.2313128802803579</v>
      </c>
      <c r="F444" s="611">
        <f t="shared" si="11"/>
        <v>32.925251521121432</v>
      </c>
    </row>
    <row r="445" spans="1:6" s="168" customFormat="1" ht="22.5" customHeight="1">
      <c r="A445" s="170">
        <v>5</v>
      </c>
      <c r="B445" s="496" t="s">
        <v>1395</v>
      </c>
      <c r="C445" s="60" t="s">
        <v>1347</v>
      </c>
      <c r="D445" s="161">
        <v>150</v>
      </c>
      <c r="E445" s="742">
        <v>2.7459756275356315</v>
      </c>
      <c r="F445" s="611">
        <f t="shared" si="11"/>
        <v>411.89634413034474</v>
      </c>
    </row>
    <row r="446" spans="1:6" s="172" customFormat="1" ht="17.25" customHeight="1">
      <c r="A446" s="170">
        <v>6</v>
      </c>
      <c r="B446" s="497" t="s">
        <v>1374</v>
      </c>
      <c r="C446" s="60" t="s">
        <v>1347</v>
      </c>
      <c r="D446" s="161">
        <v>32</v>
      </c>
      <c r="E446" s="742">
        <v>2.7099270881250961</v>
      </c>
      <c r="F446" s="611">
        <f t="shared" si="11"/>
        <v>86.717666820003075</v>
      </c>
    </row>
    <row r="447" spans="1:6" s="172" customFormat="1" ht="18.75" customHeight="1">
      <c r="A447" s="170">
        <v>7</v>
      </c>
      <c r="B447" s="497" t="s">
        <v>1375</v>
      </c>
      <c r="C447" s="60" t="s">
        <v>1347</v>
      </c>
      <c r="D447" s="161">
        <v>246</v>
      </c>
      <c r="E447" s="742">
        <v>3.0530286927103871</v>
      </c>
      <c r="F447" s="611">
        <f t="shared" si="11"/>
        <v>751.04505840675529</v>
      </c>
    </row>
    <row r="448" spans="1:6" s="172" customFormat="1" ht="17.25" customHeight="1">
      <c r="A448" s="170">
        <v>8</v>
      </c>
      <c r="B448" s="496" t="s">
        <v>1377</v>
      </c>
      <c r="C448" s="60" t="s">
        <v>1237</v>
      </c>
      <c r="D448" s="161">
        <v>68</v>
      </c>
      <c r="E448" s="742">
        <v>6.7177704086253356E-2</v>
      </c>
      <c r="F448" s="611">
        <f t="shared" si="11"/>
        <v>4.5680838778652282</v>
      </c>
    </row>
    <row r="449" spans="1:6" s="172" customFormat="1" ht="19.5" customHeight="1">
      <c r="A449" s="170">
        <v>9</v>
      </c>
      <c r="B449" s="496" t="s">
        <v>1378</v>
      </c>
      <c r="C449" s="60" t="s">
        <v>1237</v>
      </c>
      <c r="D449" s="161">
        <v>2</v>
      </c>
      <c r="E449" s="742">
        <v>0.10154769222340623</v>
      </c>
      <c r="F449" s="611">
        <f t="shared" si="11"/>
        <v>0.20309538444681247</v>
      </c>
    </row>
    <row r="450" spans="1:6" s="172" customFormat="1" ht="18.75" customHeight="1">
      <c r="A450" s="170">
        <v>10</v>
      </c>
      <c r="B450" s="496" t="s">
        <v>1379</v>
      </c>
      <c r="C450" s="60" t="s">
        <v>1237</v>
      </c>
      <c r="D450" s="161">
        <v>16</v>
      </c>
      <c r="E450" s="742">
        <v>0.14841585786497835</v>
      </c>
      <c r="F450" s="611">
        <f t="shared" si="11"/>
        <v>2.3746537258396536</v>
      </c>
    </row>
    <row r="451" spans="1:6" s="172" customFormat="1" ht="17.25" customHeight="1">
      <c r="A451" s="170">
        <v>11</v>
      </c>
      <c r="B451" s="497" t="s">
        <v>1380</v>
      </c>
      <c r="C451" s="60" t="s">
        <v>1237</v>
      </c>
      <c r="D451" s="161">
        <v>4</v>
      </c>
      <c r="E451" s="742">
        <v>0.14060449692471633</v>
      </c>
      <c r="F451" s="611">
        <f t="shared" si="11"/>
        <v>0.56241798769886531</v>
      </c>
    </row>
    <row r="452" spans="1:6" s="172" customFormat="1" ht="21" customHeight="1">
      <c r="A452" s="170">
        <v>12</v>
      </c>
      <c r="B452" s="497" t="s">
        <v>1396</v>
      </c>
      <c r="C452" s="60" t="s">
        <v>1237</v>
      </c>
      <c r="D452" s="161">
        <v>2</v>
      </c>
      <c r="E452" s="742">
        <v>0.14060449692471633</v>
      </c>
      <c r="F452" s="611">
        <f t="shared" si="11"/>
        <v>0.28120899384943265</v>
      </c>
    </row>
    <row r="453" spans="1:6" s="172" customFormat="1" ht="21" customHeight="1">
      <c r="A453" s="170">
        <v>13</v>
      </c>
      <c r="B453" s="497" t="s">
        <v>1397</v>
      </c>
      <c r="C453" s="60" t="s">
        <v>1237</v>
      </c>
      <c r="D453" s="161">
        <v>5</v>
      </c>
      <c r="E453" s="742">
        <v>0.14060449692471633</v>
      </c>
      <c r="F453" s="611">
        <f t="shared" si="11"/>
        <v>0.70302248462358163</v>
      </c>
    </row>
    <row r="454" spans="1:6" s="172" customFormat="1" ht="19.5" customHeight="1">
      <c r="A454" s="170">
        <v>14</v>
      </c>
      <c r="B454" s="497" t="s">
        <v>1933</v>
      </c>
      <c r="C454" s="60" t="s">
        <v>1237</v>
      </c>
      <c r="D454" s="161">
        <v>2</v>
      </c>
      <c r="E454" s="742">
        <v>0.2655862719689086</v>
      </c>
      <c r="F454" s="611">
        <f t="shared" si="11"/>
        <v>0.53117254393781721</v>
      </c>
    </row>
    <row r="455" spans="1:6" s="168" customFormat="1" ht="20.25" customHeight="1">
      <c r="A455" s="170">
        <v>15</v>
      </c>
      <c r="B455" s="159" t="s">
        <v>1957</v>
      </c>
      <c r="C455" s="60" t="s">
        <v>1237</v>
      </c>
      <c r="D455" s="161">
        <v>15</v>
      </c>
      <c r="E455" s="742">
        <v>0.28120899384943265</v>
      </c>
      <c r="F455" s="611">
        <f t="shared" si="11"/>
        <v>4.21813490774149</v>
      </c>
    </row>
    <row r="456" spans="1:6" s="168" customFormat="1" ht="20.25" customHeight="1">
      <c r="A456" s="166">
        <v>16</v>
      </c>
      <c r="B456" s="173" t="s">
        <v>1941</v>
      </c>
      <c r="C456" s="60" t="s">
        <v>1237</v>
      </c>
      <c r="D456" s="161">
        <v>28</v>
      </c>
      <c r="E456" s="742">
        <v>0.14060449692471633</v>
      </c>
      <c r="F456" s="611">
        <f t="shared" si="11"/>
        <v>3.9369259138920571</v>
      </c>
    </row>
    <row r="457" spans="1:6" s="168" customFormat="1" ht="20.25" customHeight="1">
      <c r="A457" s="166">
        <v>17</v>
      </c>
      <c r="B457" s="39" t="s">
        <v>1958</v>
      </c>
      <c r="C457" s="60" t="s">
        <v>1237</v>
      </c>
      <c r="D457" s="161">
        <v>4</v>
      </c>
      <c r="E457" s="742">
        <v>0.14060449692471633</v>
      </c>
      <c r="F457" s="611">
        <f t="shared" si="11"/>
        <v>0.56241798769886531</v>
      </c>
    </row>
    <row r="458" spans="1:6" s="168" customFormat="1" ht="20.25" customHeight="1">
      <c r="A458" s="170">
        <v>18</v>
      </c>
      <c r="B458" s="173" t="s">
        <v>1959</v>
      </c>
      <c r="C458" s="60" t="s">
        <v>1237</v>
      </c>
      <c r="D458" s="161">
        <v>38</v>
      </c>
      <c r="E458" s="742">
        <v>4.8430437829624515E-2</v>
      </c>
      <c r="F458" s="611">
        <f t="shared" si="11"/>
        <v>1.8403566375257316</v>
      </c>
    </row>
    <row r="459" spans="1:6" s="168" customFormat="1" ht="22.5" customHeight="1">
      <c r="A459" s="170">
        <v>19</v>
      </c>
      <c r="B459" s="498" t="s">
        <v>1399</v>
      </c>
      <c r="C459" s="60" t="s">
        <v>1237</v>
      </c>
      <c r="D459" s="161">
        <v>8</v>
      </c>
      <c r="E459" s="742">
        <v>7.8113609402620188E-2</v>
      </c>
      <c r="F459" s="611">
        <f t="shared" si="11"/>
        <v>0.6249088752209615</v>
      </c>
    </row>
    <row r="460" spans="1:6" s="172" customFormat="1" ht="17.25" customHeight="1">
      <c r="A460" s="170">
        <v>20</v>
      </c>
      <c r="B460" s="499" t="s">
        <v>1960</v>
      </c>
      <c r="C460" s="60" t="s">
        <v>1237</v>
      </c>
      <c r="D460" s="161">
        <v>68</v>
      </c>
      <c r="E460" s="742">
        <v>0.10935905316366826</v>
      </c>
      <c r="F460" s="611">
        <f t="shared" si="11"/>
        <v>7.4364156151294418</v>
      </c>
    </row>
    <row r="461" spans="1:6" s="172" customFormat="1" ht="18.75" customHeight="1">
      <c r="A461" s="170">
        <v>21</v>
      </c>
      <c r="B461" s="498" t="s">
        <v>1381</v>
      </c>
      <c r="C461" s="60" t="s">
        <v>1347</v>
      </c>
      <c r="D461" s="161">
        <v>4</v>
      </c>
      <c r="E461" s="742">
        <v>0.31245443761048075</v>
      </c>
      <c r="F461" s="611">
        <f t="shared" si="11"/>
        <v>1.249817750441923</v>
      </c>
    </row>
    <row r="462" spans="1:6" s="172" customFormat="1" ht="17.25" customHeight="1">
      <c r="A462" s="170">
        <v>22</v>
      </c>
      <c r="B462" s="498" t="s">
        <v>1358</v>
      </c>
      <c r="C462" s="60" t="s">
        <v>1237</v>
      </c>
      <c r="D462" s="161">
        <v>15</v>
      </c>
      <c r="E462" s="742">
        <v>0.90611786907039393</v>
      </c>
      <c r="F462" s="611">
        <f t="shared" si="11"/>
        <v>13.591768036055909</v>
      </c>
    </row>
    <row r="463" spans="1:6" s="172" customFormat="1" ht="19.5" customHeight="1">
      <c r="A463" s="170">
        <v>23</v>
      </c>
      <c r="B463" s="498" t="s">
        <v>1400</v>
      </c>
      <c r="C463" s="60" t="s">
        <v>1347</v>
      </c>
      <c r="D463" s="161">
        <v>60</v>
      </c>
      <c r="E463" s="742">
        <v>0.23434082820786056</v>
      </c>
      <c r="F463" s="611">
        <f t="shared" si="11"/>
        <v>14.060449692471634</v>
      </c>
    </row>
    <row r="464" spans="1:6" s="172" customFormat="1" ht="18.75" customHeight="1">
      <c r="A464" s="170">
        <v>24</v>
      </c>
      <c r="B464" s="498" t="s">
        <v>1401</v>
      </c>
      <c r="C464" s="60" t="s">
        <v>1347</v>
      </c>
      <c r="D464" s="161">
        <v>32</v>
      </c>
      <c r="E464" s="742">
        <v>0.28120899384943265</v>
      </c>
      <c r="F464" s="611">
        <f t="shared" si="11"/>
        <v>8.9986878031818449</v>
      </c>
    </row>
    <row r="465" spans="1:6" s="172" customFormat="1" ht="17.25" customHeight="1">
      <c r="A465" s="170">
        <v>25</v>
      </c>
      <c r="B465" s="498" t="s">
        <v>1402</v>
      </c>
      <c r="C465" s="60" t="s">
        <v>1347</v>
      </c>
      <c r="D465" s="161">
        <v>246</v>
      </c>
      <c r="E465" s="742">
        <v>0.46868165641572113</v>
      </c>
      <c r="F465" s="611">
        <f t="shared" si="11"/>
        <v>115.2956874782674</v>
      </c>
    </row>
    <row r="466" spans="1:6" s="172" customFormat="1" ht="21" customHeight="1">
      <c r="A466" s="166">
        <v>26</v>
      </c>
      <c r="B466" s="173" t="s">
        <v>1961</v>
      </c>
      <c r="C466" s="60" t="s">
        <v>1237</v>
      </c>
      <c r="D466" s="161">
        <v>28</v>
      </c>
      <c r="E466" s="742">
        <v>0.54835753800639364</v>
      </c>
      <c r="F466" s="611">
        <f t="shared" si="11"/>
        <v>15.354011064179023</v>
      </c>
    </row>
    <row r="467" spans="1:6" s="172" customFormat="1" ht="21" customHeight="1">
      <c r="A467" s="166">
        <v>27</v>
      </c>
      <c r="B467" s="173" t="s">
        <v>1962</v>
      </c>
      <c r="C467" s="60" t="s">
        <v>1237</v>
      </c>
      <c r="D467" s="161">
        <v>8</v>
      </c>
      <c r="E467" s="742">
        <v>0.70302248462358152</v>
      </c>
      <c r="F467" s="611">
        <f t="shared" si="11"/>
        <v>5.6241798769886522</v>
      </c>
    </row>
    <row r="468" spans="1:6" s="172" customFormat="1" ht="19.5" customHeight="1">
      <c r="A468" s="170">
        <v>28</v>
      </c>
      <c r="B468" s="498" t="s">
        <v>1366</v>
      </c>
      <c r="C468" s="60" t="s">
        <v>1391</v>
      </c>
      <c r="D468" s="161">
        <v>80</v>
      </c>
      <c r="E468" s="742">
        <v>0.54679526581834126</v>
      </c>
      <c r="F468" s="611">
        <f t="shared" si="11"/>
        <v>43.743621265467297</v>
      </c>
    </row>
    <row r="469" spans="1:6" s="177" customFormat="1" ht="18" customHeight="1">
      <c r="A469" s="175"/>
      <c r="B469" s="178" t="s">
        <v>1963</v>
      </c>
      <c r="C469" s="179"/>
      <c r="D469" s="180"/>
      <c r="E469" s="181"/>
      <c r="F469" s="612">
        <f>SUM(F438:F468)</f>
        <v>3250.1927058410265</v>
      </c>
    </row>
    <row r="470" spans="1:6" ht="17.25" customHeight="1">
      <c r="A470" s="1"/>
      <c r="B470" s="798" t="s">
        <v>1403</v>
      </c>
      <c r="C470" s="799"/>
      <c r="D470" s="799"/>
      <c r="E470" s="799"/>
      <c r="F470" s="800"/>
    </row>
    <row r="471" spans="1:6" s="172" customFormat="1" ht="156.75" customHeight="1">
      <c r="A471" s="182">
        <v>1</v>
      </c>
      <c r="B471" s="500" t="s">
        <v>1404</v>
      </c>
      <c r="C471" s="186" t="s">
        <v>1478</v>
      </c>
      <c r="D471" s="185">
        <v>1</v>
      </c>
      <c r="E471" s="742">
        <v>88.459378546746066</v>
      </c>
      <c r="F471" s="611">
        <f t="shared" ref="F471:F534" si="12">D471*E471</f>
        <v>88.459378546746066</v>
      </c>
    </row>
    <row r="472" spans="1:6" s="172" customFormat="1" ht="117" customHeight="1">
      <c r="A472" s="182">
        <f>A471+1</f>
        <v>2</v>
      </c>
      <c r="B472" s="501" t="s">
        <v>1405</v>
      </c>
      <c r="C472" s="184" t="s">
        <v>1478</v>
      </c>
      <c r="D472" s="198">
        <v>1</v>
      </c>
      <c r="E472" s="742">
        <v>88.459378546746066</v>
      </c>
      <c r="F472" s="611">
        <f t="shared" si="12"/>
        <v>88.459378546746066</v>
      </c>
    </row>
    <row r="473" spans="1:6" s="172" customFormat="1" ht="146.25" customHeight="1">
      <c r="A473" s="182">
        <f t="shared" ref="A473:A474" si="13">A472+1</f>
        <v>3</v>
      </c>
      <c r="B473" s="554" t="s">
        <v>1964</v>
      </c>
      <c r="C473" s="186" t="s">
        <v>1478</v>
      </c>
      <c r="D473" s="185">
        <v>1</v>
      </c>
      <c r="E473" s="742">
        <v>88.459378546746066</v>
      </c>
      <c r="F473" s="611">
        <f t="shared" si="12"/>
        <v>88.459378546746066</v>
      </c>
    </row>
    <row r="474" spans="1:6" s="172" customFormat="1" ht="154.5" customHeight="1">
      <c r="A474" s="182">
        <f t="shared" si="13"/>
        <v>4</v>
      </c>
      <c r="B474" s="555" t="s">
        <v>1965</v>
      </c>
      <c r="C474" s="184" t="s">
        <v>1478</v>
      </c>
      <c r="D474" s="185">
        <v>1</v>
      </c>
      <c r="E474" s="742">
        <v>88.459378546746066</v>
      </c>
      <c r="F474" s="611">
        <f t="shared" si="12"/>
        <v>88.459378546746066</v>
      </c>
    </row>
    <row r="475" spans="1:6" s="172" customFormat="1" ht="27.75" customHeight="1">
      <c r="A475" s="182">
        <v>5</v>
      </c>
      <c r="B475" s="502" t="s">
        <v>1406</v>
      </c>
      <c r="C475" s="604" t="s">
        <v>1237</v>
      </c>
      <c r="D475" s="188">
        <v>1</v>
      </c>
      <c r="E475" s="742">
        <v>7.8726959977660949</v>
      </c>
      <c r="F475" s="611">
        <f t="shared" si="12"/>
        <v>7.8726959977660949</v>
      </c>
    </row>
    <row r="476" spans="1:6" s="172" customFormat="1" ht="25.5" customHeight="1">
      <c r="A476" s="182">
        <v>6</v>
      </c>
      <c r="B476" s="502" t="s">
        <v>1407</v>
      </c>
      <c r="C476" s="604" t="s">
        <v>1237</v>
      </c>
      <c r="D476" s="188">
        <v>1</v>
      </c>
      <c r="E476" s="742">
        <v>7.8726959977660949</v>
      </c>
      <c r="F476" s="611">
        <f t="shared" si="12"/>
        <v>7.8726959977660949</v>
      </c>
    </row>
    <row r="477" spans="1:6" s="172" customFormat="1" ht="27.75" customHeight="1">
      <c r="A477" s="182">
        <v>7</v>
      </c>
      <c r="B477" s="502" t="s">
        <v>1408</v>
      </c>
      <c r="C477" s="604" t="s">
        <v>1237</v>
      </c>
      <c r="D477" s="188">
        <v>3</v>
      </c>
      <c r="E477" s="742">
        <v>7.8726959977660949</v>
      </c>
      <c r="F477" s="611">
        <f t="shared" si="12"/>
        <v>23.618087993298285</v>
      </c>
    </row>
    <row r="478" spans="1:6" s="172" customFormat="1" ht="18" customHeight="1">
      <c r="A478" s="182">
        <v>8</v>
      </c>
      <c r="B478" s="502" t="s">
        <v>1409</v>
      </c>
      <c r="C478" s="604" t="s">
        <v>1237</v>
      </c>
      <c r="D478" s="188">
        <v>1</v>
      </c>
      <c r="E478" s="742">
        <v>7.8726959977660949</v>
      </c>
      <c r="F478" s="611">
        <f t="shared" si="12"/>
        <v>7.8726959977660949</v>
      </c>
    </row>
    <row r="479" spans="1:6" s="172" customFormat="1" ht="21.75" customHeight="1">
      <c r="A479" s="182">
        <v>9</v>
      </c>
      <c r="B479" s="502" t="s">
        <v>1410</v>
      </c>
      <c r="C479" s="604" t="s">
        <v>1237</v>
      </c>
      <c r="D479" s="188">
        <v>2</v>
      </c>
      <c r="E479" s="742">
        <v>7.8726959977660949</v>
      </c>
      <c r="F479" s="611">
        <f t="shared" si="12"/>
        <v>15.74539199553219</v>
      </c>
    </row>
    <row r="480" spans="1:6" s="172" customFormat="1" ht="24.75" customHeight="1">
      <c r="A480" s="182">
        <v>10</v>
      </c>
      <c r="B480" s="502" t="s">
        <v>1411</v>
      </c>
      <c r="C480" s="604" t="s">
        <v>1237</v>
      </c>
      <c r="D480" s="188">
        <v>2</v>
      </c>
      <c r="E480" s="742">
        <v>7.8726959977660949</v>
      </c>
      <c r="F480" s="611">
        <f t="shared" si="12"/>
        <v>15.74539199553219</v>
      </c>
    </row>
    <row r="481" spans="1:6" s="172" customFormat="1" ht="18" customHeight="1">
      <c r="A481" s="182">
        <v>11</v>
      </c>
      <c r="B481" s="501" t="s">
        <v>1412</v>
      </c>
      <c r="C481" s="605" t="s">
        <v>1237</v>
      </c>
      <c r="D481" s="190">
        <v>1</v>
      </c>
      <c r="E481" s="742">
        <v>7.8726959977660949</v>
      </c>
      <c r="F481" s="611">
        <f t="shared" si="12"/>
        <v>7.8726959977660949</v>
      </c>
    </row>
    <row r="482" spans="1:6" s="172" customFormat="1" ht="20.25" customHeight="1">
      <c r="A482" s="182">
        <v>12</v>
      </c>
      <c r="B482" s="502" t="s">
        <v>1413</v>
      </c>
      <c r="C482" s="604" t="s">
        <v>1237</v>
      </c>
      <c r="D482" s="188">
        <v>3</v>
      </c>
      <c r="E482" s="742">
        <v>7.8726959977660949</v>
      </c>
      <c r="F482" s="611">
        <f t="shared" si="12"/>
        <v>23.618087993298285</v>
      </c>
    </row>
    <row r="483" spans="1:6" s="172" customFormat="1" ht="19.5" customHeight="1">
      <c r="A483" s="182">
        <v>13</v>
      </c>
      <c r="B483" s="502" t="s">
        <v>1414</v>
      </c>
      <c r="C483" s="604" t="s">
        <v>1237</v>
      </c>
      <c r="D483" s="188">
        <v>3</v>
      </c>
      <c r="E483" s="742">
        <v>7.8726959977660949</v>
      </c>
      <c r="F483" s="611">
        <f t="shared" si="12"/>
        <v>23.618087993298285</v>
      </c>
    </row>
    <row r="484" spans="1:6" s="172" customFormat="1" ht="22.5" customHeight="1">
      <c r="A484" s="182">
        <v>14</v>
      </c>
      <c r="B484" s="502" t="s">
        <v>1415</v>
      </c>
      <c r="C484" s="604" t="s">
        <v>1237</v>
      </c>
      <c r="D484" s="188">
        <v>5</v>
      </c>
      <c r="E484" s="742">
        <v>7.8726959977660949</v>
      </c>
      <c r="F484" s="611">
        <f t="shared" si="12"/>
        <v>39.363479988830477</v>
      </c>
    </row>
    <row r="485" spans="1:6" s="172" customFormat="1" ht="16.5" customHeight="1">
      <c r="A485" s="182">
        <v>15</v>
      </c>
      <c r="B485" s="503" t="s">
        <v>1416</v>
      </c>
      <c r="C485" s="49" t="s">
        <v>1237</v>
      </c>
      <c r="D485" s="192">
        <v>2</v>
      </c>
      <c r="E485" s="742">
        <v>41.920191627695402</v>
      </c>
      <c r="F485" s="611">
        <f t="shared" si="12"/>
        <v>83.840383255390805</v>
      </c>
    </row>
    <row r="486" spans="1:6" s="172" customFormat="1" ht="14.25" customHeight="1">
      <c r="A486" s="182">
        <v>16</v>
      </c>
      <c r="B486" s="503" t="s">
        <v>1417</v>
      </c>
      <c r="C486" s="49" t="s">
        <v>1237</v>
      </c>
      <c r="D486" s="192">
        <v>1</v>
      </c>
      <c r="E486" s="742">
        <v>26.418125910598665</v>
      </c>
      <c r="F486" s="611">
        <f t="shared" si="12"/>
        <v>26.418125910598665</v>
      </c>
    </row>
    <row r="487" spans="1:6" s="172" customFormat="1" ht="18.75" customHeight="1">
      <c r="A487" s="182">
        <v>17</v>
      </c>
      <c r="B487" s="503" t="s">
        <v>1418</v>
      </c>
      <c r="C487" s="49" t="s">
        <v>1237</v>
      </c>
      <c r="D487" s="192">
        <v>1</v>
      </c>
      <c r="E487" s="742">
        <v>21.731309346441456</v>
      </c>
      <c r="F487" s="611">
        <f t="shared" si="12"/>
        <v>21.731309346441456</v>
      </c>
    </row>
    <row r="488" spans="1:6" s="172" customFormat="1" ht="16.5" customHeight="1">
      <c r="A488" s="182">
        <v>18</v>
      </c>
      <c r="B488" s="503" t="s">
        <v>1419</v>
      </c>
      <c r="C488" s="49" t="s">
        <v>1237</v>
      </c>
      <c r="D488" s="192">
        <v>3</v>
      </c>
      <c r="E488" s="742">
        <v>18.606764970336652</v>
      </c>
      <c r="F488" s="611">
        <f t="shared" si="12"/>
        <v>55.820294911009952</v>
      </c>
    </row>
    <row r="489" spans="1:6" s="172" customFormat="1" ht="19.5" customHeight="1">
      <c r="A489" s="182">
        <v>19</v>
      </c>
      <c r="B489" s="503" t="s">
        <v>1420</v>
      </c>
      <c r="C489" s="49" t="s">
        <v>1237</v>
      </c>
      <c r="D489" s="192">
        <v>1</v>
      </c>
      <c r="E489" s="742">
        <v>17.825628876310446</v>
      </c>
      <c r="F489" s="611">
        <f t="shared" si="12"/>
        <v>17.825628876310446</v>
      </c>
    </row>
    <row r="490" spans="1:6" s="172" customFormat="1" ht="18.75" customHeight="1">
      <c r="A490" s="182">
        <v>20</v>
      </c>
      <c r="B490" s="503" t="s">
        <v>1421</v>
      </c>
      <c r="C490" s="49" t="s">
        <v>1237</v>
      </c>
      <c r="D490" s="192">
        <v>7</v>
      </c>
      <c r="E490" s="742">
        <v>16.419583907063284</v>
      </c>
      <c r="F490" s="611">
        <f t="shared" si="12"/>
        <v>114.93708734944299</v>
      </c>
    </row>
    <row r="491" spans="1:6" s="172" customFormat="1" ht="20.25" customHeight="1">
      <c r="A491" s="182">
        <v>21</v>
      </c>
      <c r="B491" s="503" t="s">
        <v>1422</v>
      </c>
      <c r="C491" s="49" t="s">
        <v>1237</v>
      </c>
      <c r="D491" s="192">
        <v>8</v>
      </c>
      <c r="E491" s="742">
        <v>14.232402843789922</v>
      </c>
      <c r="F491" s="611">
        <f t="shared" si="12"/>
        <v>113.85922275031938</v>
      </c>
    </row>
    <row r="492" spans="1:6" s="172" customFormat="1" ht="18" customHeight="1">
      <c r="A492" s="182">
        <v>22</v>
      </c>
      <c r="B492" s="501" t="s">
        <v>1423</v>
      </c>
      <c r="C492" s="41" t="s">
        <v>1237</v>
      </c>
      <c r="D492" s="194">
        <v>4</v>
      </c>
      <c r="E492" s="742">
        <v>8.2852023314663299</v>
      </c>
      <c r="F492" s="611">
        <f t="shared" si="12"/>
        <v>33.14080932586532</v>
      </c>
    </row>
    <row r="493" spans="1:6" s="172" customFormat="1" ht="18.75" customHeight="1">
      <c r="A493" s="182">
        <v>23</v>
      </c>
      <c r="B493" s="501" t="s">
        <v>1424</v>
      </c>
      <c r="C493" s="41" t="s">
        <v>1237</v>
      </c>
      <c r="D493" s="194">
        <v>12</v>
      </c>
      <c r="E493" s="742">
        <v>7.5040662374401297</v>
      </c>
      <c r="F493" s="611">
        <f t="shared" si="12"/>
        <v>90.048794849281563</v>
      </c>
    </row>
    <row r="494" spans="1:6" s="172" customFormat="1" ht="21" customHeight="1">
      <c r="A494" s="182">
        <v>24</v>
      </c>
      <c r="B494" s="501" t="s">
        <v>1425</v>
      </c>
      <c r="C494" s="41" t="s">
        <v>1237</v>
      </c>
      <c r="D494" s="38">
        <v>12</v>
      </c>
      <c r="E494" s="742">
        <v>9.5350200819082538</v>
      </c>
      <c r="F494" s="611">
        <f t="shared" si="12"/>
        <v>114.42024098289905</v>
      </c>
    </row>
    <row r="495" spans="1:6" s="172" customFormat="1" ht="30" customHeight="1">
      <c r="A495" s="182">
        <v>25</v>
      </c>
      <c r="B495" s="501" t="s">
        <v>1426</v>
      </c>
      <c r="C495" s="45" t="s">
        <v>1237</v>
      </c>
      <c r="D495" s="194">
        <v>1</v>
      </c>
      <c r="E495" s="742">
        <v>16.968656473493358</v>
      </c>
      <c r="F495" s="611">
        <f t="shared" si="12"/>
        <v>16.968656473493358</v>
      </c>
    </row>
    <row r="496" spans="1:6" s="172" customFormat="1" ht="22.5" customHeight="1">
      <c r="A496" s="182">
        <v>26</v>
      </c>
      <c r="B496" s="505" t="s">
        <v>1427</v>
      </c>
      <c r="C496" s="45" t="s">
        <v>1237</v>
      </c>
      <c r="D496" s="194">
        <v>4</v>
      </c>
      <c r="E496" s="742">
        <v>15.718838723051435</v>
      </c>
      <c r="F496" s="611">
        <f t="shared" si="12"/>
        <v>62.875354892205742</v>
      </c>
    </row>
    <row r="497" spans="1:6" s="172" customFormat="1" ht="26.25" customHeight="1">
      <c r="A497" s="182">
        <v>27</v>
      </c>
      <c r="B497" s="501" t="s">
        <v>1428</v>
      </c>
      <c r="C497" s="41" t="s">
        <v>1237</v>
      </c>
      <c r="D497" s="194">
        <v>4</v>
      </c>
      <c r="E497" s="742">
        <v>32.565859782348525</v>
      </c>
      <c r="F497" s="611">
        <f t="shared" si="12"/>
        <v>130.2634391293941</v>
      </c>
    </row>
    <row r="498" spans="1:6" s="172" customFormat="1" ht="24" customHeight="1">
      <c r="A498" s="182">
        <v>28</v>
      </c>
      <c r="B498" s="504" t="s">
        <v>1429</v>
      </c>
      <c r="C498" s="45" t="s">
        <v>1237</v>
      </c>
      <c r="D498" s="194">
        <v>1</v>
      </c>
      <c r="E498" s="742">
        <v>20.385601223898572</v>
      </c>
      <c r="F498" s="611">
        <f t="shared" si="12"/>
        <v>20.385601223898572</v>
      </c>
    </row>
    <row r="499" spans="1:6" s="172" customFormat="1" ht="21" customHeight="1">
      <c r="A499" s="182">
        <v>29</v>
      </c>
      <c r="B499" s="504" t="s">
        <v>1966</v>
      </c>
      <c r="C499" s="45" t="s">
        <v>1237</v>
      </c>
      <c r="D499" s="194">
        <v>1</v>
      </c>
      <c r="E499" s="742">
        <v>30.696597665044443</v>
      </c>
      <c r="F499" s="611">
        <f t="shared" si="12"/>
        <v>30.696597665044443</v>
      </c>
    </row>
    <row r="500" spans="1:6" s="172" customFormat="1" ht="24" customHeight="1">
      <c r="A500" s="182">
        <v>30</v>
      </c>
      <c r="B500" s="501" t="s">
        <v>1430</v>
      </c>
      <c r="C500" s="45" t="s">
        <v>1237</v>
      </c>
      <c r="D500" s="194">
        <v>2</v>
      </c>
      <c r="E500" s="742">
        <v>28.998152321496871</v>
      </c>
      <c r="F500" s="611">
        <f t="shared" si="12"/>
        <v>57.996304642993742</v>
      </c>
    </row>
    <row r="501" spans="1:6" s="172" customFormat="1" ht="21" customHeight="1">
      <c r="A501" s="182">
        <v>31</v>
      </c>
      <c r="B501" s="502" t="s">
        <v>1431</v>
      </c>
      <c r="C501" s="604" t="s">
        <v>1237</v>
      </c>
      <c r="D501" s="196">
        <v>4</v>
      </c>
      <c r="E501" s="742">
        <v>21.469185241853701</v>
      </c>
      <c r="F501" s="611">
        <f t="shared" si="12"/>
        <v>85.876740967414804</v>
      </c>
    </row>
    <row r="502" spans="1:6" s="172" customFormat="1" ht="18.75" customHeight="1">
      <c r="A502" s="182">
        <v>32</v>
      </c>
      <c r="B502" s="505" t="s">
        <v>1432</v>
      </c>
      <c r="C502" s="45" t="s">
        <v>1173</v>
      </c>
      <c r="D502" s="194">
        <v>19</v>
      </c>
      <c r="E502" s="742">
        <v>11.324793534513184</v>
      </c>
      <c r="F502" s="611">
        <f t="shared" si="12"/>
        <v>215.17107715575048</v>
      </c>
    </row>
    <row r="503" spans="1:6" s="172" customFormat="1" ht="20.25" customHeight="1">
      <c r="A503" s="182">
        <v>33</v>
      </c>
      <c r="B503" s="504" t="s">
        <v>1433</v>
      </c>
      <c r="C503" s="45" t="s">
        <v>1237</v>
      </c>
      <c r="D503" s="194">
        <v>1</v>
      </c>
      <c r="E503" s="742">
        <v>39.056804701310092</v>
      </c>
      <c r="F503" s="611">
        <f t="shared" si="12"/>
        <v>39.056804701310092</v>
      </c>
    </row>
    <row r="504" spans="1:6" s="172" customFormat="1" ht="20.25" customHeight="1">
      <c r="A504" s="182">
        <v>34</v>
      </c>
      <c r="B504" s="505" t="s">
        <v>1434</v>
      </c>
      <c r="C504" s="45" t="s">
        <v>1173</v>
      </c>
      <c r="D504" s="332">
        <v>63.42</v>
      </c>
      <c r="E504" s="742">
        <v>9.729261354413751</v>
      </c>
      <c r="F504" s="611">
        <f t="shared" si="12"/>
        <v>617.0297550969201</v>
      </c>
    </row>
    <row r="505" spans="1:6" s="172" customFormat="1" ht="19.5" customHeight="1">
      <c r="A505" s="182">
        <v>35</v>
      </c>
      <c r="B505" s="505" t="s">
        <v>1435</v>
      </c>
      <c r="C505" s="45" t="s">
        <v>1347</v>
      </c>
      <c r="D505" s="194">
        <v>24</v>
      </c>
      <c r="E505" s="742">
        <v>1.249817750441923</v>
      </c>
      <c r="F505" s="611">
        <f t="shared" si="12"/>
        <v>29.995626010606152</v>
      </c>
    </row>
    <row r="506" spans="1:6" s="172" customFormat="1" ht="16.5" customHeight="1">
      <c r="A506" s="182">
        <v>36</v>
      </c>
      <c r="B506" s="505" t="s">
        <v>1436</v>
      </c>
      <c r="C506" s="45" t="s">
        <v>1347</v>
      </c>
      <c r="D506" s="194">
        <v>4</v>
      </c>
      <c r="E506" s="742">
        <v>1.4060449692471635</v>
      </c>
      <c r="F506" s="611">
        <f t="shared" si="12"/>
        <v>5.624179876988654</v>
      </c>
    </row>
    <row r="507" spans="1:6" s="172" customFormat="1" ht="19.5" customHeight="1">
      <c r="A507" s="182">
        <v>37</v>
      </c>
      <c r="B507" s="505" t="s">
        <v>1437</v>
      </c>
      <c r="C507" s="45" t="s">
        <v>1347</v>
      </c>
      <c r="D507" s="194">
        <v>1</v>
      </c>
      <c r="E507" s="742">
        <v>1.8747266256628845</v>
      </c>
      <c r="F507" s="611">
        <f t="shared" si="12"/>
        <v>1.8747266256628845</v>
      </c>
    </row>
    <row r="508" spans="1:6" s="172" customFormat="1" ht="22.5" customHeight="1">
      <c r="A508" s="182">
        <v>38</v>
      </c>
      <c r="B508" s="505" t="s">
        <v>1438</v>
      </c>
      <c r="C508" s="45" t="s">
        <v>1347</v>
      </c>
      <c r="D508" s="194">
        <v>8</v>
      </c>
      <c r="E508" s="742">
        <v>2.812089938494327</v>
      </c>
      <c r="F508" s="611">
        <f t="shared" si="12"/>
        <v>22.496719507954616</v>
      </c>
    </row>
    <row r="509" spans="1:6" s="172" customFormat="1" ht="19.5" customHeight="1">
      <c r="A509" s="182">
        <v>39</v>
      </c>
      <c r="B509" s="505" t="s">
        <v>1439</v>
      </c>
      <c r="C509" s="45" t="s">
        <v>1347</v>
      </c>
      <c r="D509" s="194">
        <v>4</v>
      </c>
      <c r="E509" s="742">
        <v>3.9056804701310091</v>
      </c>
      <c r="F509" s="611">
        <f t="shared" si="12"/>
        <v>15.622721880524036</v>
      </c>
    </row>
    <row r="510" spans="1:6" s="172" customFormat="1" ht="26.25" customHeight="1">
      <c r="A510" s="182">
        <v>40</v>
      </c>
      <c r="B510" s="505" t="s">
        <v>1440</v>
      </c>
      <c r="C510" s="45" t="s">
        <v>1237</v>
      </c>
      <c r="D510" s="194">
        <v>46</v>
      </c>
      <c r="E510" s="742">
        <v>33.191017203912047</v>
      </c>
      <c r="F510" s="611">
        <f t="shared" si="12"/>
        <v>1526.7867913799541</v>
      </c>
    </row>
    <row r="511" spans="1:6" s="172" customFormat="1" ht="22.5" customHeight="1">
      <c r="A511" s="182">
        <v>41</v>
      </c>
      <c r="B511" s="502" t="s">
        <v>1441</v>
      </c>
      <c r="C511" s="49" t="s">
        <v>1237</v>
      </c>
      <c r="D511" s="192">
        <v>1</v>
      </c>
      <c r="E511" s="742">
        <v>53.837851064788616</v>
      </c>
      <c r="F511" s="611">
        <f t="shared" si="12"/>
        <v>53.837851064788616</v>
      </c>
    </row>
    <row r="512" spans="1:6" s="172" customFormat="1" ht="18.75" customHeight="1">
      <c r="A512" s="182">
        <v>42</v>
      </c>
      <c r="B512" s="504" t="s">
        <v>1442</v>
      </c>
      <c r="C512" s="45" t="s">
        <v>1237</v>
      </c>
      <c r="D512" s="194">
        <v>1</v>
      </c>
      <c r="E512" s="742">
        <v>52.856096944062223</v>
      </c>
      <c r="F512" s="611">
        <f t="shared" si="12"/>
        <v>52.856096944062223</v>
      </c>
    </row>
    <row r="513" spans="1:6" s="172" customFormat="1" ht="16.5" customHeight="1">
      <c r="A513" s="182">
        <v>43</v>
      </c>
      <c r="B513" s="504" t="s">
        <v>1443</v>
      </c>
      <c r="C513" s="45" t="s">
        <v>1237</v>
      </c>
      <c r="D513" s="194">
        <v>3</v>
      </c>
      <c r="E513" s="742">
        <v>10.362293429036846</v>
      </c>
      <c r="F513" s="611">
        <f t="shared" si="12"/>
        <v>31.086880287110539</v>
      </c>
    </row>
    <row r="514" spans="1:6" s="172" customFormat="1" ht="19.5" customHeight="1">
      <c r="A514" s="182">
        <v>44</v>
      </c>
      <c r="B514" s="504" t="s">
        <v>1444</v>
      </c>
      <c r="C514" s="45" t="s">
        <v>1237</v>
      </c>
      <c r="D514" s="194">
        <v>2</v>
      </c>
      <c r="E514" s="742">
        <v>9.4249301162054024</v>
      </c>
      <c r="F514" s="611">
        <f t="shared" si="12"/>
        <v>18.849860232410805</v>
      </c>
    </row>
    <row r="515" spans="1:6" s="172" customFormat="1" ht="22.5" customHeight="1">
      <c r="A515" s="182">
        <v>45</v>
      </c>
      <c r="B515" s="498" t="s">
        <v>1445</v>
      </c>
      <c r="C515" s="45" t="s">
        <v>1237</v>
      </c>
      <c r="D515" s="194">
        <v>1</v>
      </c>
      <c r="E515" s="742">
        <v>17.704972712883141</v>
      </c>
      <c r="F515" s="611">
        <f t="shared" si="12"/>
        <v>17.704972712883141</v>
      </c>
    </row>
    <row r="516" spans="1:6" s="172" customFormat="1" ht="16.5" customHeight="1">
      <c r="A516" s="182">
        <v>46</v>
      </c>
      <c r="B516" s="498" t="s">
        <v>1446</v>
      </c>
      <c r="C516" s="45" t="s">
        <v>1237</v>
      </c>
      <c r="D516" s="194">
        <v>9</v>
      </c>
      <c r="E516" s="742">
        <v>12.70570171111545</v>
      </c>
      <c r="F516" s="611">
        <f t="shared" si="12"/>
        <v>114.35131540003906</v>
      </c>
    </row>
    <row r="517" spans="1:6" s="172" customFormat="1" ht="21" customHeight="1">
      <c r="A517" s="182">
        <v>47</v>
      </c>
      <c r="B517" s="498" t="s">
        <v>1447</v>
      </c>
      <c r="C517" s="45" t="s">
        <v>1237</v>
      </c>
      <c r="D517" s="194">
        <v>3</v>
      </c>
      <c r="E517" s="742">
        <v>11.612111179478768</v>
      </c>
      <c r="F517" s="611">
        <f t="shared" si="12"/>
        <v>34.836333538436307</v>
      </c>
    </row>
    <row r="518" spans="1:6" s="172" customFormat="1" ht="23.25" customHeight="1">
      <c r="A518" s="182">
        <v>48</v>
      </c>
      <c r="B518" s="498" t="s">
        <v>1448</v>
      </c>
      <c r="C518" s="45" t="s">
        <v>1237</v>
      </c>
      <c r="D518" s="194">
        <v>5</v>
      </c>
      <c r="E518" s="742">
        <v>9.5811573350106443</v>
      </c>
      <c r="F518" s="611">
        <f t="shared" si="12"/>
        <v>47.905786675053221</v>
      </c>
    </row>
    <row r="519" spans="1:6" s="172" customFormat="1" ht="21.75" customHeight="1">
      <c r="A519" s="182">
        <v>49</v>
      </c>
      <c r="B519" s="504" t="s">
        <v>1449</v>
      </c>
      <c r="C519" s="45" t="s">
        <v>1237</v>
      </c>
      <c r="D519" s="194">
        <v>27</v>
      </c>
      <c r="E519" s="742">
        <v>6.4566129589058363</v>
      </c>
      <c r="F519" s="611">
        <f t="shared" si="12"/>
        <v>174.32854989045757</v>
      </c>
    </row>
    <row r="520" spans="1:6" s="172" customFormat="1" ht="19.5" customHeight="1">
      <c r="A520" s="182">
        <v>50</v>
      </c>
      <c r="B520" s="503" t="s">
        <v>1450</v>
      </c>
      <c r="C520" s="49" t="s">
        <v>1237</v>
      </c>
      <c r="D520" s="192">
        <v>4</v>
      </c>
      <c r="E520" s="742">
        <v>7.2377490529320374</v>
      </c>
      <c r="F520" s="611">
        <f t="shared" si="12"/>
        <v>28.95099621172815</v>
      </c>
    </row>
    <row r="521" spans="1:6" s="172" customFormat="1" ht="19.5" customHeight="1">
      <c r="A521" s="182">
        <v>51</v>
      </c>
      <c r="B521" s="503" t="s">
        <v>1451</v>
      </c>
      <c r="C521" s="49" t="s">
        <v>1237</v>
      </c>
      <c r="D521" s="192">
        <v>1</v>
      </c>
      <c r="E521" s="742">
        <v>8.1751123657634803</v>
      </c>
      <c r="F521" s="611">
        <f t="shared" si="12"/>
        <v>8.1751123657634803</v>
      </c>
    </row>
    <row r="522" spans="1:6" s="172" customFormat="1" ht="21" customHeight="1">
      <c r="A522" s="182">
        <v>52</v>
      </c>
      <c r="B522" s="502" t="s">
        <v>1452</v>
      </c>
      <c r="C522" s="604" t="s">
        <v>1237</v>
      </c>
      <c r="D522" s="196">
        <v>6</v>
      </c>
      <c r="E522" s="742">
        <v>50.935233065296948</v>
      </c>
      <c r="F522" s="611">
        <f t="shared" si="12"/>
        <v>305.61139839178168</v>
      </c>
    </row>
    <row r="523" spans="1:6" s="172" customFormat="1" ht="20.25" customHeight="1">
      <c r="A523" s="182">
        <v>53</v>
      </c>
      <c r="B523" s="502" t="s">
        <v>1453</v>
      </c>
      <c r="C523" s="604" t="s">
        <v>1237</v>
      </c>
      <c r="D523" s="196">
        <v>1</v>
      </c>
      <c r="E523" s="742">
        <v>25.938878056458492</v>
      </c>
      <c r="F523" s="611">
        <f t="shared" si="12"/>
        <v>25.938878056458492</v>
      </c>
    </row>
    <row r="524" spans="1:6" s="172" customFormat="1" ht="19.5" customHeight="1">
      <c r="A524" s="182">
        <v>54</v>
      </c>
      <c r="B524" s="502" t="s">
        <v>1454</v>
      </c>
      <c r="C524" s="604" t="s">
        <v>1237</v>
      </c>
      <c r="D524" s="196">
        <v>6</v>
      </c>
      <c r="E524" s="742">
        <v>32.96910290269431</v>
      </c>
      <c r="F524" s="611">
        <f t="shared" si="12"/>
        <v>197.81461741616585</v>
      </c>
    </row>
    <row r="525" spans="1:6" s="172" customFormat="1" ht="18" customHeight="1">
      <c r="A525" s="182">
        <v>55</v>
      </c>
      <c r="B525" s="501" t="s">
        <v>1455</v>
      </c>
      <c r="C525" s="605" t="s">
        <v>1237</v>
      </c>
      <c r="D525" s="198">
        <v>12</v>
      </c>
      <c r="E525" s="742">
        <v>27.501150244510896</v>
      </c>
      <c r="F525" s="611">
        <f t="shared" si="12"/>
        <v>330.01380293413075</v>
      </c>
    </row>
    <row r="526" spans="1:6" s="172" customFormat="1" ht="20.25" customHeight="1">
      <c r="A526" s="182">
        <v>56</v>
      </c>
      <c r="B526" s="501" t="s">
        <v>1967</v>
      </c>
      <c r="C526" s="605" t="s">
        <v>1237</v>
      </c>
      <c r="D526" s="198">
        <v>2</v>
      </c>
      <c r="E526" s="742">
        <v>24.376605868406084</v>
      </c>
      <c r="F526" s="611">
        <f t="shared" si="12"/>
        <v>48.753211736812169</v>
      </c>
    </row>
    <row r="527" spans="1:6" s="172" customFormat="1" ht="21" customHeight="1">
      <c r="A527" s="182">
        <v>57</v>
      </c>
      <c r="B527" s="505" t="s">
        <v>1968</v>
      </c>
      <c r="C527" s="45" t="s">
        <v>1173</v>
      </c>
      <c r="D527" s="194">
        <v>147.89999999999998</v>
      </c>
      <c r="E527" s="742">
        <v>8.5325784566200014</v>
      </c>
      <c r="F527" s="611">
        <f t="shared" si="12"/>
        <v>1261.9683537340979</v>
      </c>
    </row>
    <row r="528" spans="1:6" s="172" customFormat="1" ht="18.75" customHeight="1">
      <c r="A528" s="182">
        <v>58</v>
      </c>
      <c r="B528" s="503" t="s">
        <v>1456</v>
      </c>
      <c r="C528" s="49" t="s">
        <v>1173</v>
      </c>
      <c r="D528" s="192">
        <v>24.4</v>
      </c>
      <c r="E528" s="742">
        <v>9.4699417694514434</v>
      </c>
      <c r="F528" s="611">
        <f t="shared" si="12"/>
        <v>231.06657917461521</v>
      </c>
    </row>
    <row r="529" spans="1:6" s="172" customFormat="1" ht="26.25" customHeight="1">
      <c r="A529" s="182">
        <v>59</v>
      </c>
      <c r="B529" s="503" t="s">
        <v>1457</v>
      </c>
      <c r="C529" s="49" t="s">
        <v>1173</v>
      </c>
      <c r="D529" s="192">
        <v>98.5</v>
      </c>
      <c r="E529" s="742">
        <v>7.8369583355799284</v>
      </c>
      <c r="F529" s="611">
        <f t="shared" si="12"/>
        <v>771.94039605462297</v>
      </c>
    </row>
    <row r="530" spans="1:6" s="172" customFormat="1" ht="27.75" customHeight="1">
      <c r="A530" s="182">
        <v>60</v>
      </c>
      <c r="B530" s="503" t="s">
        <v>1458</v>
      </c>
      <c r="C530" s="49" t="s">
        <v>1173</v>
      </c>
      <c r="D530" s="192">
        <v>777.60000000000014</v>
      </c>
      <c r="E530" s="742">
        <v>9.7116849612428133</v>
      </c>
      <c r="F530" s="611">
        <f t="shared" si="12"/>
        <v>7551.8062258624132</v>
      </c>
    </row>
    <row r="531" spans="1:6" s="172" customFormat="1" ht="19.5" customHeight="1">
      <c r="A531" s="182">
        <v>61</v>
      </c>
      <c r="B531" s="556" t="s">
        <v>1969</v>
      </c>
      <c r="C531" s="49" t="s">
        <v>1173</v>
      </c>
      <c r="D531" s="50">
        <v>80</v>
      </c>
      <c r="E531" s="742">
        <v>11.106075428185846</v>
      </c>
      <c r="F531" s="611">
        <f t="shared" si="12"/>
        <v>888.48603425486772</v>
      </c>
    </row>
    <row r="532" spans="1:6" s="172" customFormat="1" ht="19.5" customHeight="1">
      <c r="A532" s="182">
        <v>62</v>
      </c>
      <c r="B532" s="503" t="s">
        <v>1459</v>
      </c>
      <c r="C532" s="49" t="s">
        <v>1173</v>
      </c>
      <c r="D532" s="192">
        <v>13.2</v>
      </c>
      <c r="E532" s="742">
        <v>11.586411586905697</v>
      </c>
      <c r="F532" s="611">
        <f t="shared" si="12"/>
        <v>152.94063294715519</v>
      </c>
    </row>
    <row r="533" spans="1:6" s="172" customFormat="1" ht="21" customHeight="1">
      <c r="A533" s="182">
        <v>63</v>
      </c>
      <c r="B533" s="503" t="s">
        <v>1460</v>
      </c>
      <c r="C533" s="49" t="s">
        <v>1173</v>
      </c>
      <c r="D533" s="192">
        <v>17.600000000000001</v>
      </c>
      <c r="E533" s="742">
        <v>12.211320462126659</v>
      </c>
      <c r="F533" s="611">
        <f t="shared" si="12"/>
        <v>214.91924013342921</v>
      </c>
    </row>
    <row r="534" spans="1:6" s="172" customFormat="1" ht="21" customHeight="1">
      <c r="A534" s="182">
        <v>64</v>
      </c>
      <c r="B534" s="503" t="s">
        <v>1461</v>
      </c>
      <c r="C534" s="49" t="s">
        <v>1173</v>
      </c>
      <c r="D534" s="192">
        <v>67.8</v>
      </c>
      <c r="E534" s="742">
        <v>13.148683774958101</v>
      </c>
      <c r="F534" s="611">
        <f t="shared" si="12"/>
        <v>891.48075994215924</v>
      </c>
    </row>
    <row r="535" spans="1:6" s="187" customFormat="1" ht="21" customHeight="1">
      <c r="A535" s="182">
        <v>65</v>
      </c>
      <c r="B535" s="498" t="s">
        <v>1462</v>
      </c>
      <c r="C535" s="41" t="s">
        <v>1173</v>
      </c>
      <c r="D535" s="194">
        <v>110</v>
      </c>
      <c r="E535" s="742">
        <v>5.4186305604518505</v>
      </c>
      <c r="F535" s="611">
        <f t="shared" ref="F535:F556" si="14">D535*E535</f>
        <v>596.04936164970354</v>
      </c>
    </row>
    <row r="536" spans="1:6" s="187" customFormat="1" ht="27" customHeight="1">
      <c r="A536" s="182">
        <v>66</v>
      </c>
      <c r="B536" s="498" t="s">
        <v>1463</v>
      </c>
      <c r="C536" s="41" t="s">
        <v>1173</v>
      </c>
      <c r="D536" s="194">
        <v>540</v>
      </c>
      <c r="E536" s="742">
        <v>1.3567228715156003</v>
      </c>
      <c r="F536" s="611">
        <f t="shared" si="14"/>
        <v>732.63035061842413</v>
      </c>
    </row>
    <row r="537" spans="1:6" s="187" customFormat="1" ht="19.5" customHeight="1">
      <c r="A537" s="182">
        <v>67</v>
      </c>
      <c r="B537" s="498" t="s">
        <v>1464</v>
      </c>
      <c r="C537" s="41" t="s">
        <v>1173</v>
      </c>
      <c r="D537" s="194">
        <v>2</v>
      </c>
      <c r="E537" s="742">
        <v>2.0309538444681245</v>
      </c>
      <c r="F537" s="611">
        <f t="shared" si="14"/>
        <v>4.0619076889362491</v>
      </c>
    </row>
    <row r="538" spans="1:6" s="200" customFormat="1" ht="17.25" customHeight="1">
      <c r="A538" s="182">
        <v>68</v>
      </c>
      <c r="B538" s="506" t="s">
        <v>1465</v>
      </c>
      <c r="C538" s="606" t="s">
        <v>1173</v>
      </c>
      <c r="D538" s="333">
        <v>105</v>
      </c>
      <c r="E538" s="742">
        <v>5.1544317686399994</v>
      </c>
      <c r="F538" s="611">
        <f t="shared" si="14"/>
        <v>541.21533570719998</v>
      </c>
    </row>
    <row r="539" spans="1:6" s="204" customFormat="1" ht="18" customHeight="1">
      <c r="A539" s="182">
        <v>69</v>
      </c>
      <c r="B539" s="504" t="s">
        <v>1466</v>
      </c>
      <c r="C539" s="42" t="s">
        <v>1391</v>
      </c>
      <c r="D539" s="202">
        <v>320</v>
      </c>
      <c r="E539" s="742">
        <v>0.74156889970956164</v>
      </c>
      <c r="F539" s="611">
        <f t="shared" si="14"/>
        <v>237.30204790705972</v>
      </c>
    </row>
    <row r="540" spans="1:6" s="172" customFormat="1" ht="21" customHeight="1">
      <c r="A540" s="182">
        <v>70</v>
      </c>
      <c r="B540" s="191" t="s">
        <v>1970</v>
      </c>
      <c r="C540" s="604" t="s">
        <v>1237</v>
      </c>
      <c r="D540" s="192">
        <v>1</v>
      </c>
      <c r="E540" s="742">
        <v>34.108830687433382</v>
      </c>
      <c r="F540" s="611">
        <f t="shared" si="14"/>
        <v>34.108830687433382</v>
      </c>
    </row>
    <row r="541" spans="1:6" s="172" customFormat="1" ht="21" customHeight="1">
      <c r="A541" s="182">
        <v>71</v>
      </c>
      <c r="B541" s="191" t="s">
        <v>1971</v>
      </c>
      <c r="C541" s="604" t="s">
        <v>1237</v>
      </c>
      <c r="D541" s="192">
        <v>1</v>
      </c>
      <c r="E541" s="742">
        <v>21.610653183014154</v>
      </c>
      <c r="F541" s="611">
        <f t="shared" si="14"/>
        <v>21.610653183014154</v>
      </c>
    </row>
    <row r="542" spans="1:6" s="172" customFormat="1" ht="153">
      <c r="A542" s="182">
        <v>1</v>
      </c>
      <c r="B542" s="500" t="s">
        <v>1404</v>
      </c>
      <c r="C542" s="186" t="s">
        <v>1478</v>
      </c>
      <c r="D542" s="185">
        <v>1</v>
      </c>
      <c r="E542" s="218">
        <v>1149.18</v>
      </c>
      <c r="F542" s="611">
        <f t="shared" si="14"/>
        <v>1149.18</v>
      </c>
    </row>
    <row r="543" spans="1:6" s="172" customFormat="1" ht="114.75">
      <c r="A543" s="182">
        <v>2</v>
      </c>
      <c r="B543" s="501" t="s">
        <v>1405</v>
      </c>
      <c r="C543" s="184" t="s">
        <v>1478</v>
      </c>
      <c r="D543" s="198">
        <v>1</v>
      </c>
      <c r="E543" s="218">
        <v>1770.8500000000001</v>
      </c>
      <c r="F543" s="611">
        <f t="shared" si="14"/>
        <v>1770.8500000000001</v>
      </c>
    </row>
    <row r="544" spans="1:6" s="172" customFormat="1" ht="165.75">
      <c r="A544" s="182">
        <v>3</v>
      </c>
      <c r="B544" s="554" t="s">
        <v>1964</v>
      </c>
      <c r="C544" s="186" t="s">
        <v>1478</v>
      </c>
      <c r="D544" s="185">
        <v>1</v>
      </c>
      <c r="E544" s="218">
        <v>2289.8000000000002</v>
      </c>
      <c r="F544" s="611">
        <f t="shared" si="14"/>
        <v>2289.8000000000002</v>
      </c>
    </row>
    <row r="545" spans="1:6" s="172" customFormat="1" ht="165.75">
      <c r="A545" s="182">
        <v>4</v>
      </c>
      <c r="B545" s="555" t="s">
        <v>1965</v>
      </c>
      <c r="C545" s="184" t="s">
        <v>1478</v>
      </c>
      <c r="D545" s="185">
        <v>1</v>
      </c>
      <c r="E545" s="218">
        <v>3595.2000000000003</v>
      </c>
      <c r="F545" s="611">
        <f t="shared" si="14"/>
        <v>3595.2000000000003</v>
      </c>
    </row>
    <row r="546" spans="1:6" s="172" customFormat="1" ht="25.5">
      <c r="A546" s="182">
        <v>5</v>
      </c>
      <c r="B546" s="505" t="s">
        <v>1440</v>
      </c>
      <c r="C546" s="45" t="s">
        <v>1237</v>
      </c>
      <c r="D546" s="194">
        <v>46</v>
      </c>
      <c r="E546" s="218">
        <v>230.35068000000004</v>
      </c>
      <c r="F546" s="611">
        <f t="shared" si="14"/>
        <v>10596.131280000001</v>
      </c>
    </row>
    <row r="547" spans="1:6" s="172" customFormat="1" ht="21" customHeight="1">
      <c r="A547" s="182">
        <v>6</v>
      </c>
      <c r="B547" s="502" t="s">
        <v>1406</v>
      </c>
      <c r="C547" s="604" t="s">
        <v>1237</v>
      </c>
      <c r="D547" s="188">
        <v>1</v>
      </c>
      <c r="E547" s="218">
        <v>169.73208000000002</v>
      </c>
      <c r="F547" s="611">
        <f t="shared" si="14"/>
        <v>169.73208000000002</v>
      </c>
    </row>
    <row r="548" spans="1:6" s="172" customFormat="1" ht="21" customHeight="1">
      <c r="A548" s="182">
        <v>7</v>
      </c>
      <c r="B548" s="502" t="s">
        <v>1407</v>
      </c>
      <c r="C548" s="604" t="s">
        <v>1237</v>
      </c>
      <c r="D548" s="188">
        <v>1</v>
      </c>
      <c r="E548" s="218">
        <v>96.989760000000018</v>
      </c>
      <c r="F548" s="611">
        <f t="shared" si="14"/>
        <v>96.989760000000018</v>
      </c>
    </row>
    <row r="549" spans="1:6" s="172" customFormat="1" ht="21" customHeight="1">
      <c r="A549" s="182">
        <v>8</v>
      </c>
      <c r="B549" s="502" t="s">
        <v>1408</v>
      </c>
      <c r="C549" s="604" t="s">
        <v>1237</v>
      </c>
      <c r="D549" s="188">
        <v>3</v>
      </c>
      <c r="E549" s="218">
        <v>78.804180000000017</v>
      </c>
      <c r="F549" s="611">
        <f t="shared" si="14"/>
        <v>236.41254000000004</v>
      </c>
    </row>
    <row r="550" spans="1:6" s="172" customFormat="1" ht="21" customHeight="1">
      <c r="A550" s="182">
        <v>9</v>
      </c>
      <c r="B550" s="502" t="s">
        <v>1409</v>
      </c>
      <c r="C550" s="604" t="s">
        <v>1237</v>
      </c>
      <c r="D550" s="188">
        <v>1</v>
      </c>
      <c r="E550" s="218">
        <v>60.618600000000015</v>
      </c>
      <c r="F550" s="611">
        <f t="shared" si="14"/>
        <v>60.618600000000015</v>
      </c>
    </row>
    <row r="551" spans="1:6" s="172" customFormat="1" ht="21" customHeight="1">
      <c r="A551" s="182">
        <v>10</v>
      </c>
      <c r="B551" s="502" t="s">
        <v>1410</v>
      </c>
      <c r="C551" s="604" t="s">
        <v>1237</v>
      </c>
      <c r="D551" s="188">
        <v>2</v>
      </c>
      <c r="E551" s="218">
        <v>52.131996000000008</v>
      </c>
      <c r="F551" s="611">
        <f t="shared" si="14"/>
        <v>104.26399200000002</v>
      </c>
    </row>
    <row r="552" spans="1:6" s="172" customFormat="1" ht="21" customHeight="1">
      <c r="A552" s="182">
        <v>11</v>
      </c>
      <c r="B552" s="502" t="s">
        <v>1411</v>
      </c>
      <c r="C552" s="604" t="s">
        <v>1237</v>
      </c>
      <c r="D552" s="188">
        <v>2</v>
      </c>
      <c r="E552" s="218">
        <v>46.070136000000005</v>
      </c>
      <c r="F552" s="611">
        <f t="shared" si="14"/>
        <v>92.14027200000001</v>
      </c>
    </row>
    <row r="553" spans="1:6" s="172" customFormat="1" ht="21" customHeight="1">
      <c r="A553" s="182">
        <v>12</v>
      </c>
      <c r="B553" s="501" t="s">
        <v>1412</v>
      </c>
      <c r="C553" s="605" t="s">
        <v>1237</v>
      </c>
      <c r="D553" s="190">
        <v>1</v>
      </c>
      <c r="E553" s="218">
        <v>42.433020000000006</v>
      </c>
      <c r="F553" s="611">
        <f t="shared" si="14"/>
        <v>42.433020000000006</v>
      </c>
    </row>
    <row r="554" spans="1:6" s="172" customFormat="1" ht="21" customHeight="1">
      <c r="A554" s="182">
        <v>13</v>
      </c>
      <c r="B554" s="502" t="s">
        <v>1413</v>
      </c>
      <c r="C554" s="604" t="s">
        <v>1237</v>
      </c>
      <c r="D554" s="188">
        <v>3</v>
      </c>
      <c r="E554" s="218">
        <v>18.185580000000002</v>
      </c>
      <c r="F554" s="611">
        <f t="shared" si="14"/>
        <v>54.556740000000005</v>
      </c>
    </row>
    <row r="555" spans="1:6" s="172" customFormat="1" ht="21" customHeight="1">
      <c r="A555" s="182">
        <v>14</v>
      </c>
      <c r="B555" s="502" t="s">
        <v>1414</v>
      </c>
      <c r="C555" s="604" t="s">
        <v>1237</v>
      </c>
      <c r="D555" s="188">
        <v>3</v>
      </c>
      <c r="E555" s="218">
        <v>16.973208000000003</v>
      </c>
      <c r="F555" s="611">
        <f t="shared" si="14"/>
        <v>50.919624000000013</v>
      </c>
    </row>
    <row r="556" spans="1:6" s="172" customFormat="1" ht="21" customHeight="1">
      <c r="A556" s="182">
        <v>15</v>
      </c>
      <c r="B556" s="502" t="s">
        <v>1415</v>
      </c>
      <c r="C556" s="604" t="s">
        <v>1237</v>
      </c>
      <c r="D556" s="188">
        <v>5</v>
      </c>
      <c r="E556" s="218">
        <v>14.548464000000003</v>
      </c>
      <c r="F556" s="611">
        <f t="shared" si="14"/>
        <v>72.742320000000007</v>
      </c>
    </row>
    <row r="557" spans="1:6" s="187" customFormat="1" ht="21" customHeight="1">
      <c r="A557" s="195"/>
      <c r="B557" s="557" t="s">
        <v>1467</v>
      </c>
      <c r="C557" s="210"/>
      <c r="D557" s="211"/>
      <c r="E557" s="206"/>
      <c r="F557" s="612">
        <f>SUM(F471:F556)</f>
        <v>40082.372422328721</v>
      </c>
    </row>
    <row r="558" spans="1:6" ht="17.25" customHeight="1">
      <c r="A558" s="1"/>
      <c r="B558" s="798" t="s">
        <v>1468</v>
      </c>
      <c r="C558" s="799"/>
      <c r="D558" s="799"/>
      <c r="E558" s="799"/>
      <c r="F558" s="800"/>
    </row>
    <row r="559" spans="1:6" s="172" customFormat="1" ht="24.75" customHeight="1">
      <c r="A559" s="182">
        <v>1</v>
      </c>
      <c r="B559" s="502" t="s">
        <v>1469</v>
      </c>
      <c r="C559" s="49" t="s">
        <v>1237</v>
      </c>
      <c r="D559" s="188">
        <v>1</v>
      </c>
      <c r="E559" s="742">
        <v>7.8726959977660949</v>
      </c>
      <c r="F559" s="611">
        <f t="shared" ref="F559:F577" si="15">D559*E559</f>
        <v>7.8726959977660949</v>
      </c>
    </row>
    <row r="560" spans="1:6" s="172" customFormat="1" ht="25.5" customHeight="1">
      <c r="A560" s="182">
        <f>A559+1</f>
        <v>2</v>
      </c>
      <c r="B560" s="502" t="s">
        <v>1470</v>
      </c>
      <c r="C560" s="49" t="s">
        <v>1237</v>
      </c>
      <c r="D560" s="188">
        <v>1</v>
      </c>
      <c r="E560" s="742">
        <v>7.8726959977660949</v>
      </c>
      <c r="F560" s="611">
        <f t="shared" si="15"/>
        <v>7.8726959977660949</v>
      </c>
    </row>
    <row r="561" spans="1:6" s="172" customFormat="1" ht="22.5" customHeight="1">
      <c r="A561" s="182">
        <f t="shared" ref="A561:A571" si="16">A560+1</f>
        <v>3</v>
      </c>
      <c r="B561" s="503" t="s">
        <v>1471</v>
      </c>
      <c r="C561" s="49" t="s">
        <v>1237</v>
      </c>
      <c r="D561" s="192">
        <v>1</v>
      </c>
      <c r="E561" s="742">
        <v>2.9840430898126145</v>
      </c>
      <c r="F561" s="611">
        <f t="shared" si="15"/>
        <v>2.9840430898126145</v>
      </c>
    </row>
    <row r="562" spans="1:6" s="172" customFormat="1" ht="24.75" customHeight="1">
      <c r="A562" s="182">
        <f t="shared" si="16"/>
        <v>4</v>
      </c>
      <c r="B562" s="503" t="s">
        <v>1422</v>
      </c>
      <c r="C562" s="49" t="s">
        <v>1237</v>
      </c>
      <c r="D562" s="192">
        <v>1</v>
      </c>
      <c r="E562" s="742">
        <v>2.9840430898126145</v>
      </c>
      <c r="F562" s="611">
        <f t="shared" si="15"/>
        <v>2.9840430898126145</v>
      </c>
    </row>
    <row r="563" spans="1:6" s="172" customFormat="1" ht="23.25" customHeight="1">
      <c r="A563" s="182">
        <f t="shared" si="16"/>
        <v>5</v>
      </c>
      <c r="B563" s="502" t="s">
        <v>1472</v>
      </c>
      <c r="C563" s="45" t="s">
        <v>1237</v>
      </c>
      <c r="D563" s="194">
        <v>2</v>
      </c>
      <c r="E563" s="742">
        <v>6.4566129589058363</v>
      </c>
      <c r="F563" s="611">
        <f t="shared" si="15"/>
        <v>12.913225917811673</v>
      </c>
    </row>
    <row r="564" spans="1:6" s="172" customFormat="1" ht="19.5" customHeight="1">
      <c r="A564" s="182">
        <f t="shared" si="16"/>
        <v>6</v>
      </c>
      <c r="B564" s="502" t="s">
        <v>1473</v>
      </c>
      <c r="C564" s="45" t="s">
        <v>1237</v>
      </c>
      <c r="D564" s="194">
        <v>1</v>
      </c>
      <c r="E564" s="742">
        <v>6.4566129589058363</v>
      </c>
      <c r="F564" s="611">
        <f t="shared" si="15"/>
        <v>6.4566129589058363</v>
      </c>
    </row>
    <row r="565" spans="1:6" s="172" customFormat="1" ht="27.75" customHeight="1">
      <c r="A565" s="182">
        <f t="shared" si="16"/>
        <v>7</v>
      </c>
      <c r="B565" s="502" t="s">
        <v>1474</v>
      </c>
      <c r="C565" s="604" t="s">
        <v>1237</v>
      </c>
      <c r="D565" s="196">
        <v>1</v>
      </c>
      <c r="E565" s="742">
        <v>21.469185241853701</v>
      </c>
      <c r="F565" s="611">
        <f t="shared" si="15"/>
        <v>21.469185241853701</v>
      </c>
    </row>
    <row r="566" spans="1:6" s="172" customFormat="1" ht="21" customHeight="1">
      <c r="A566" s="182">
        <f t="shared" si="16"/>
        <v>8</v>
      </c>
      <c r="B566" s="558" t="s">
        <v>1972</v>
      </c>
      <c r="C566" s="155" t="s">
        <v>1347</v>
      </c>
      <c r="D566" s="194">
        <v>1</v>
      </c>
      <c r="E566" s="742">
        <v>1.249817750441923</v>
      </c>
      <c r="F566" s="611">
        <f t="shared" si="15"/>
        <v>1.249817750441923</v>
      </c>
    </row>
    <row r="567" spans="1:6" s="172" customFormat="1" ht="20.25" customHeight="1">
      <c r="A567" s="182">
        <f t="shared" si="16"/>
        <v>9</v>
      </c>
      <c r="B567" s="558" t="s">
        <v>1973</v>
      </c>
      <c r="C567" s="155" t="s">
        <v>1347</v>
      </c>
      <c r="D567" s="194">
        <v>2</v>
      </c>
      <c r="E567" s="742">
        <v>1.4060449692471635</v>
      </c>
      <c r="F567" s="611">
        <f t="shared" si="15"/>
        <v>2.812089938494327</v>
      </c>
    </row>
    <row r="568" spans="1:6" s="172" customFormat="1" ht="20.25" customHeight="1">
      <c r="A568" s="182">
        <f t="shared" si="16"/>
        <v>10</v>
      </c>
      <c r="B568" s="505" t="s">
        <v>1475</v>
      </c>
      <c r="C568" s="45" t="s">
        <v>1173</v>
      </c>
      <c r="D568" s="194">
        <v>6.8</v>
      </c>
      <c r="E568" s="742">
        <v>8.6888056754252432</v>
      </c>
      <c r="F568" s="611">
        <f t="shared" si="15"/>
        <v>59.083878592891651</v>
      </c>
    </row>
    <row r="569" spans="1:6" s="172" customFormat="1" ht="26.25" customHeight="1">
      <c r="A569" s="182">
        <f t="shared" si="16"/>
        <v>11</v>
      </c>
      <c r="B569" s="505" t="s">
        <v>1476</v>
      </c>
      <c r="C569" s="45" t="s">
        <v>1237</v>
      </c>
      <c r="D569" s="194">
        <v>11</v>
      </c>
      <c r="E569" s="742">
        <v>33.191017203912047</v>
      </c>
      <c r="F569" s="611">
        <f t="shared" si="15"/>
        <v>365.10118924303254</v>
      </c>
    </row>
    <row r="570" spans="1:6" s="187" customFormat="1" ht="17.25" customHeight="1">
      <c r="A570" s="182">
        <f t="shared" si="16"/>
        <v>12</v>
      </c>
      <c r="B570" s="498" t="s">
        <v>1477</v>
      </c>
      <c r="C570" s="41" t="s">
        <v>1173</v>
      </c>
      <c r="D570" s="194">
        <v>6</v>
      </c>
      <c r="E570" s="742">
        <v>1.3567228715156003</v>
      </c>
      <c r="F570" s="611">
        <f t="shared" si="15"/>
        <v>8.1403372290936016</v>
      </c>
    </row>
    <row r="571" spans="1:6" s="187" customFormat="1" ht="18" customHeight="1">
      <c r="A571" s="182">
        <f t="shared" si="16"/>
        <v>13</v>
      </c>
      <c r="B571" s="498" t="s">
        <v>1464</v>
      </c>
      <c r="C571" s="41" t="s">
        <v>1173</v>
      </c>
      <c r="D571" s="194">
        <v>0.1</v>
      </c>
      <c r="E571" s="742">
        <v>2.0309538444681245</v>
      </c>
      <c r="F571" s="611">
        <f t="shared" si="15"/>
        <v>0.20309538444681247</v>
      </c>
    </row>
    <row r="572" spans="1:6" s="187" customFormat="1" ht="18" customHeight="1">
      <c r="A572" s="182">
        <f>A570+1</f>
        <v>13</v>
      </c>
      <c r="B572" s="194" t="s">
        <v>1466</v>
      </c>
      <c r="C572" s="201" t="s">
        <v>1391</v>
      </c>
      <c r="D572" s="202">
        <v>8</v>
      </c>
      <c r="E572" s="742">
        <v>0.81968250911218199</v>
      </c>
      <c r="F572" s="611">
        <f t="shared" si="15"/>
        <v>6.5574600728974559</v>
      </c>
    </row>
    <row r="573" spans="1:6" s="187" customFormat="1" ht="18" customHeight="1">
      <c r="A573" s="182">
        <v>1</v>
      </c>
      <c r="B573" s="502" t="s">
        <v>1469</v>
      </c>
      <c r="C573" s="49" t="s">
        <v>1237</v>
      </c>
      <c r="D573" s="188">
        <v>1</v>
      </c>
      <c r="E573" s="742">
        <v>18.185580000000002</v>
      </c>
      <c r="F573" s="611">
        <f t="shared" si="15"/>
        <v>18.185580000000002</v>
      </c>
    </row>
    <row r="574" spans="1:6" s="187" customFormat="1" ht="18" customHeight="1">
      <c r="A574" s="182">
        <v>2</v>
      </c>
      <c r="B574" s="502" t="s">
        <v>1470</v>
      </c>
      <c r="C574" s="49" t="s">
        <v>1237</v>
      </c>
      <c r="D574" s="188">
        <v>1</v>
      </c>
      <c r="E574" s="742">
        <v>14.548464000000003</v>
      </c>
      <c r="F574" s="611">
        <f t="shared" si="15"/>
        <v>14.548464000000003</v>
      </c>
    </row>
    <row r="575" spans="1:6" s="187" customFormat="1" ht="18" customHeight="1">
      <c r="A575" s="182">
        <v>3</v>
      </c>
      <c r="B575" s="503" t="s">
        <v>1471</v>
      </c>
      <c r="C575" s="49" t="s">
        <v>1237</v>
      </c>
      <c r="D575" s="192">
        <v>1</v>
      </c>
      <c r="E575" s="742">
        <v>10.426399200000002</v>
      </c>
      <c r="F575" s="611">
        <f t="shared" si="15"/>
        <v>10.426399200000002</v>
      </c>
    </row>
    <row r="576" spans="1:6" s="187" customFormat="1" ht="18" customHeight="1">
      <c r="A576" s="182">
        <v>4</v>
      </c>
      <c r="B576" s="503" t="s">
        <v>1422</v>
      </c>
      <c r="C576" s="49" t="s">
        <v>1237</v>
      </c>
      <c r="D576" s="192">
        <v>1</v>
      </c>
      <c r="E576" s="742">
        <v>8.7290784000000023</v>
      </c>
      <c r="F576" s="611">
        <f t="shared" si="15"/>
        <v>8.7290784000000023</v>
      </c>
    </row>
    <row r="577" spans="1:6" s="204" customFormat="1" ht="19.5" customHeight="1">
      <c r="A577" s="182">
        <v>5</v>
      </c>
      <c r="B577" s="728" t="s">
        <v>2421</v>
      </c>
      <c r="C577" s="45" t="s">
        <v>1237</v>
      </c>
      <c r="D577" s="194">
        <v>11</v>
      </c>
      <c r="E577" s="742">
        <v>230.35068000000004</v>
      </c>
      <c r="F577" s="611">
        <f t="shared" si="15"/>
        <v>2533.8574800000006</v>
      </c>
    </row>
    <row r="578" spans="1:6" s="214" customFormat="1" ht="18.75" customHeight="1">
      <c r="A578" s="212"/>
      <c r="B578" s="557" t="s">
        <v>1974</v>
      </c>
      <c r="C578" s="231"/>
      <c r="D578" s="232"/>
      <c r="E578" s="213"/>
      <c r="F578" s="612">
        <f>SUM(F559:F577)</f>
        <v>3091.4473721050276</v>
      </c>
    </row>
    <row r="579" spans="1:6" ht="17.25" customHeight="1">
      <c r="A579" s="1"/>
      <c r="B579" s="795" t="s">
        <v>2422</v>
      </c>
      <c r="C579" s="796"/>
      <c r="D579" s="796"/>
      <c r="E579" s="796"/>
      <c r="F579" s="797"/>
    </row>
    <row r="580" spans="1:6" s="172" customFormat="1" ht="24" customHeight="1">
      <c r="A580" s="215">
        <v>1</v>
      </c>
      <c r="B580" s="505" t="s">
        <v>1479</v>
      </c>
      <c r="C580" s="45" t="s">
        <v>1175</v>
      </c>
      <c r="D580" s="216">
        <v>22.5</v>
      </c>
      <c r="E580" s="742">
        <v>3.6002808004348257</v>
      </c>
      <c r="F580" s="611">
        <f t="shared" ref="F580:F605" si="17">D580*E580</f>
        <v>81.006318009783584</v>
      </c>
    </row>
    <row r="581" spans="1:6" s="172" customFormat="1" ht="42" customHeight="1">
      <c r="A581" s="217">
        <v>2</v>
      </c>
      <c r="B581" s="505" t="s">
        <v>1480</v>
      </c>
      <c r="C581" s="45" t="s">
        <v>1175</v>
      </c>
      <c r="D581" s="216">
        <v>55</v>
      </c>
      <c r="E581" s="742">
        <v>10.390233603776805</v>
      </c>
      <c r="F581" s="611">
        <f t="shared" si="17"/>
        <v>571.46284820772428</v>
      </c>
    </row>
    <row r="582" spans="1:6" s="172" customFormat="1" ht="17.25" customHeight="1">
      <c r="A582" s="217">
        <v>3</v>
      </c>
      <c r="B582" s="505" t="s">
        <v>1481</v>
      </c>
      <c r="C582" s="45" t="s">
        <v>1175</v>
      </c>
      <c r="D582" s="216">
        <v>45</v>
      </c>
      <c r="E582" s="742">
        <v>8.4655142680962445</v>
      </c>
      <c r="F582" s="611">
        <f t="shared" si="17"/>
        <v>380.94814206433102</v>
      </c>
    </row>
    <row r="583" spans="1:6" s="221" customFormat="1" ht="21" customHeight="1">
      <c r="A583" s="217">
        <v>4</v>
      </c>
      <c r="B583" s="505" t="s">
        <v>1482</v>
      </c>
      <c r="C583" s="45" t="s">
        <v>1175</v>
      </c>
      <c r="D583" s="219">
        <v>95</v>
      </c>
      <c r="E583" s="742">
        <v>6.1120739160023243</v>
      </c>
      <c r="F583" s="611">
        <f t="shared" si="17"/>
        <v>580.64702202022079</v>
      </c>
    </row>
    <row r="584" spans="1:6" s="221" customFormat="1" ht="19.5" customHeight="1">
      <c r="A584" s="217">
        <v>5</v>
      </c>
      <c r="B584" s="505" t="s">
        <v>1483</v>
      </c>
      <c r="C584" s="45" t="s">
        <v>1175</v>
      </c>
      <c r="D584" s="219">
        <v>140</v>
      </c>
      <c r="E584" s="742">
        <v>3.0998968583519595</v>
      </c>
      <c r="F584" s="611">
        <f t="shared" si="17"/>
        <v>433.98556016927432</v>
      </c>
    </row>
    <row r="585" spans="1:6" s="221" customFormat="1" ht="20.25" customHeight="1">
      <c r="A585" s="217">
        <v>6</v>
      </c>
      <c r="B585" s="505" t="s">
        <v>1484</v>
      </c>
      <c r="C585" s="45" t="s">
        <v>1175</v>
      </c>
      <c r="D585" s="219">
        <v>145</v>
      </c>
      <c r="E585" s="742">
        <v>2.6552475615432614</v>
      </c>
      <c r="F585" s="611">
        <f t="shared" si="17"/>
        <v>385.01089642377292</v>
      </c>
    </row>
    <row r="586" spans="1:6" s="221" customFormat="1" ht="18" customHeight="1">
      <c r="A586" s="217">
        <v>7</v>
      </c>
      <c r="B586" s="507" t="s">
        <v>1485</v>
      </c>
      <c r="C586" s="45" t="s">
        <v>1175</v>
      </c>
      <c r="D586" s="216">
        <v>550</v>
      </c>
      <c r="E586" s="742">
        <v>2.7147301837745834</v>
      </c>
      <c r="F586" s="611">
        <f t="shared" si="17"/>
        <v>1493.1016010760209</v>
      </c>
    </row>
    <row r="587" spans="1:6" s="239" customFormat="1" ht="21.75" customHeight="1">
      <c r="A587" s="217">
        <v>8</v>
      </c>
      <c r="B587" s="237" t="s">
        <v>54</v>
      </c>
      <c r="C587" s="238" t="s">
        <v>9</v>
      </c>
      <c r="D587" s="223">
        <v>1</v>
      </c>
      <c r="E587" s="742">
        <v>105.06920074934203</v>
      </c>
      <c r="F587" s="611">
        <f t="shared" si="17"/>
        <v>105.06920074934203</v>
      </c>
    </row>
    <row r="588" spans="1:6" s="240" customFormat="1" ht="21" customHeight="1">
      <c r="A588" s="217">
        <v>9</v>
      </c>
      <c r="B588" s="508" t="s">
        <v>1486</v>
      </c>
      <c r="C588" s="601" t="s">
        <v>1237</v>
      </c>
      <c r="D588" s="224">
        <v>1</v>
      </c>
      <c r="E588" s="742">
        <v>17.716166612514257</v>
      </c>
      <c r="F588" s="611">
        <f t="shared" si="17"/>
        <v>17.716166612514257</v>
      </c>
    </row>
    <row r="589" spans="1:6" s="240" customFormat="1" ht="18.75" customHeight="1">
      <c r="A589" s="217">
        <v>10</v>
      </c>
      <c r="B589" s="498" t="s">
        <v>1487</v>
      </c>
      <c r="C589" s="37" t="s">
        <v>1237</v>
      </c>
      <c r="D589" s="224">
        <v>1</v>
      </c>
      <c r="E589" s="742">
        <v>15.244652011015356</v>
      </c>
      <c r="F589" s="611">
        <f t="shared" si="17"/>
        <v>15.244652011015356</v>
      </c>
    </row>
    <row r="590" spans="1:6" s="172" customFormat="1" ht="19.5" customHeight="1">
      <c r="A590" s="242">
        <v>11</v>
      </c>
      <c r="B590" s="498" t="s">
        <v>1488</v>
      </c>
      <c r="C590" s="37" t="s">
        <v>1237</v>
      </c>
      <c r="D590" s="224">
        <v>4</v>
      </c>
      <c r="E590" s="742">
        <v>25.214756550959486</v>
      </c>
      <c r="F590" s="611">
        <f t="shared" si="17"/>
        <v>100.85902620383794</v>
      </c>
    </row>
    <row r="591" spans="1:6" s="239" customFormat="1" ht="18.75" customHeight="1">
      <c r="A591" s="217">
        <v>12</v>
      </c>
      <c r="B591" s="505" t="s">
        <v>1975</v>
      </c>
      <c r="C591" s="45" t="s">
        <v>1237</v>
      </c>
      <c r="D591" s="223">
        <v>2</v>
      </c>
      <c r="E591" s="742">
        <v>18.363094312433624</v>
      </c>
      <c r="F591" s="611">
        <f t="shared" si="17"/>
        <v>36.726188624867248</v>
      </c>
    </row>
    <row r="592" spans="1:6" s="239" customFormat="1" ht="18.75" customHeight="1">
      <c r="A592" s="242">
        <v>13</v>
      </c>
      <c r="B592" s="508" t="s">
        <v>1489</v>
      </c>
      <c r="C592" s="601" t="s">
        <v>1237</v>
      </c>
      <c r="D592" s="223">
        <v>18</v>
      </c>
      <c r="E592" s="742">
        <v>8.5114058945751676</v>
      </c>
      <c r="F592" s="611">
        <f t="shared" si="17"/>
        <v>153.20530610235301</v>
      </c>
    </row>
    <row r="593" spans="1:6" s="239" customFormat="1" ht="18" customHeight="1">
      <c r="A593" s="340">
        <v>14</v>
      </c>
      <c r="B593" s="508" t="s">
        <v>1490</v>
      </c>
      <c r="C593" s="601" t="s">
        <v>1237</v>
      </c>
      <c r="D593" s="216">
        <v>18</v>
      </c>
      <c r="E593" s="742">
        <v>6.819465114914415</v>
      </c>
      <c r="F593" s="611">
        <f t="shared" si="17"/>
        <v>122.75037206845947</v>
      </c>
    </row>
    <row r="594" spans="1:6" s="239" customFormat="1" ht="17.25" customHeight="1">
      <c r="A594" s="340">
        <v>15</v>
      </c>
      <c r="B594" s="508" t="s">
        <v>1491</v>
      </c>
      <c r="C594" s="601" t="s">
        <v>1237</v>
      </c>
      <c r="D594" s="223">
        <v>10</v>
      </c>
      <c r="E594" s="742">
        <v>7.5834162148720399</v>
      </c>
      <c r="F594" s="611">
        <f t="shared" si="17"/>
        <v>75.834162148720395</v>
      </c>
    </row>
    <row r="595" spans="1:6" s="239" customFormat="1" ht="17.25" customHeight="1">
      <c r="A595" s="242">
        <v>16</v>
      </c>
      <c r="B595" s="508" t="s">
        <v>1492</v>
      </c>
      <c r="C595" s="601" t="s">
        <v>1237</v>
      </c>
      <c r="D595" s="223">
        <v>131</v>
      </c>
      <c r="E595" s="742">
        <v>6.0211440268196359</v>
      </c>
      <c r="F595" s="611">
        <f t="shared" si="17"/>
        <v>788.76986751337233</v>
      </c>
    </row>
    <row r="596" spans="1:6" s="239" customFormat="1" ht="17.25" customHeight="1">
      <c r="A596" s="242">
        <v>17</v>
      </c>
      <c r="B596" s="508" t="s">
        <v>1493</v>
      </c>
      <c r="C596" s="601" t="s">
        <v>1237</v>
      </c>
      <c r="D596" s="223">
        <v>3</v>
      </c>
      <c r="E596" s="742">
        <v>8.989461184119202</v>
      </c>
      <c r="F596" s="611">
        <f t="shared" si="17"/>
        <v>26.968383552357608</v>
      </c>
    </row>
    <row r="597" spans="1:6" s="240" customFormat="1" ht="30.75" customHeight="1">
      <c r="A597" s="217">
        <v>18</v>
      </c>
      <c r="B597" s="498" t="s">
        <v>1494</v>
      </c>
      <c r="C597" s="601" t="s">
        <v>1237</v>
      </c>
      <c r="D597" s="194">
        <v>131</v>
      </c>
      <c r="E597" s="742">
        <v>1.4060449692471635</v>
      </c>
      <c r="F597" s="611">
        <f t="shared" si="17"/>
        <v>184.19189097137843</v>
      </c>
    </row>
    <row r="598" spans="1:6" s="240" customFormat="1" ht="18" customHeight="1">
      <c r="A598" s="166">
        <v>19</v>
      </c>
      <c r="B598" s="467" t="s">
        <v>1495</v>
      </c>
      <c r="C598" s="105" t="s">
        <v>1173</v>
      </c>
      <c r="D598" s="225">
        <v>4</v>
      </c>
      <c r="E598" s="742">
        <v>1.8101247511745908</v>
      </c>
      <c r="F598" s="611">
        <f t="shared" si="17"/>
        <v>7.2404990046983633</v>
      </c>
    </row>
    <row r="599" spans="1:6" s="229" customFormat="1" ht="28.5" customHeight="1">
      <c r="A599" s="227">
        <v>20</v>
      </c>
      <c r="B599" s="484" t="s">
        <v>1496</v>
      </c>
      <c r="C599" s="104" t="s">
        <v>1497</v>
      </c>
      <c r="D599" s="226">
        <v>55</v>
      </c>
      <c r="E599" s="742">
        <v>1.0935905316366825</v>
      </c>
      <c r="F599" s="611">
        <f t="shared" si="17"/>
        <v>60.147479240017539</v>
      </c>
    </row>
    <row r="600" spans="1:6" s="229" customFormat="1" ht="21.75" customHeight="1">
      <c r="A600" s="227">
        <v>21</v>
      </c>
      <c r="B600" s="484" t="s">
        <v>1498</v>
      </c>
      <c r="C600" s="104" t="s">
        <v>1497</v>
      </c>
      <c r="D600" s="226">
        <v>45</v>
      </c>
      <c r="E600" s="742">
        <v>0.96860875659249024</v>
      </c>
      <c r="F600" s="611">
        <f t="shared" si="17"/>
        <v>43.587394046662062</v>
      </c>
    </row>
    <row r="601" spans="1:6" s="229" customFormat="1" ht="19.5" customHeight="1">
      <c r="A601" s="227">
        <v>22</v>
      </c>
      <c r="B601" s="484" t="s">
        <v>1499</v>
      </c>
      <c r="C601" s="104" t="s">
        <v>1497</v>
      </c>
      <c r="D601" s="226">
        <v>95</v>
      </c>
      <c r="E601" s="742">
        <v>0.78113609402620177</v>
      </c>
      <c r="F601" s="611">
        <f t="shared" si="17"/>
        <v>74.207928932489168</v>
      </c>
    </row>
    <row r="602" spans="1:6" s="229" customFormat="1" ht="20.25" customHeight="1">
      <c r="A602" s="227">
        <v>23</v>
      </c>
      <c r="B602" s="484" t="s">
        <v>1500</v>
      </c>
      <c r="C602" s="104" t="s">
        <v>1497</v>
      </c>
      <c r="D602" s="226">
        <v>140</v>
      </c>
      <c r="E602" s="742">
        <v>0.6249088752209615</v>
      </c>
      <c r="F602" s="611">
        <f t="shared" si="17"/>
        <v>87.487242530934608</v>
      </c>
    </row>
    <row r="603" spans="1:6" s="229" customFormat="1" ht="18" customHeight="1">
      <c r="A603" s="227">
        <v>24</v>
      </c>
      <c r="B603" s="484" t="s">
        <v>1501</v>
      </c>
      <c r="C603" s="104" t="s">
        <v>1497</v>
      </c>
      <c r="D603" s="226">
        <v>145</v>
      </c>
      <c r="E603" s="742">
        <v>0.46868165641572113</v>
      </c>
      <c r="F603" s="611">
        <f t="shared" si="17"/>
        <v>67.958840180279566</v>
      </c>
    </row>
    <row r="604" spans="1:6" s="229" customFormat="1" ht="21" customHeight="1">
      <c r="A604" s="227">
        <v>25</v>
      </c>
      <c r="B604" s="484" t="s">
        <v>1502</v>
      </c>
      <c r="C604" s="104" t="s">
        <v>1497</v>
      </c>
      <c r="D604" s="226">
        <v>550</v>
      </c>
      <c r="E604" s="742">
        <v>0.39056804701310088</v>
      </c>
      <c r="F604" s="611">
        <f t="shared" si="17"/>
        <v>214.81242585720548</v>
      </c>
    </row>
    <row r="605" spans="1:6" s="172" customFormat="1" ht="27" customHeight="1">
      <c r="A605" s="230">
        <v>26</v>
      </c>
      <c r="B605" s="505" t="s">
        <v>1503</v>
      </c>
      <c r="C605" s="45" t="s">
        <v>1175</v>
      </c>
      <c r="D605" s="216">
        <v>22.5</v>
      </c>
      <c r="E605" s="742">
        <v>0.10648163086299874</v>
      </c>
      <c r="F605" s="611">
        <f t="shared" si="17"/>
        <v>2.3958366944174716</v>
      </c>
    </row>
    <row r="606" spans="1:6" s="214" customFormat="1" ht="18.75" customHeight="1">
      <c r="A606" s="212"/>
      <c r="B606" s="557" t="s">
        <v>1976</v>
      </c>
      <c r="C606" s="231"/>
      <c r="D606" s="232"/>
      <c r="E606" s="213"/>
      <c r="F606" s="612">
        <f>SUM(F580:F605)</f>
        <v>6111.3352510160503</v>
      </c>
    </row>
    <row r="607" spans="1:6" ht="17.25" customHeight="1">
      <c r="A607" s="1"/>
      <c r="B607" s="798" t="s">
        <v>1504</v>
      </c>
      <c r="C607" s="799"/>
      <c r="D607" s="799"/>
      <c r="E607" s="799"/>
      <c r="F607" s="800"/>
    </row>
    <row r="608" spans="1:6" s="221" customFormat="1" ht="37.5" customHeight="1">
      <c r="A608" s="233">
        <v>1</v>
      </c>
      <c r="B608" s="505" t="s">
        <v>1505</v>
      </c>
      <c r="C608" s="104" t="s">
        <v>1497</v>
      </c>
      <c r="D608" s="234">
        <v>16</v>
      </c>
      <c r="E608" s="742">
        <v>3.0998968583519595</v>
      </c>
      <c r="F608" s="611">
        <f t="shared" ref="F608:F618" si="18">D608*E608</f>
        <v>49.598349733631352</v>
      </c>
    </row>
    <row r="609" spans="1:6" s="221" customFormat="1" ht="21.75" customHeight="1">
      <c r="A609" s="233">
        <f>A608+1</f>
        <v>2</v>
      </c>
      <c r="B609" s="505" t="s">
        <v>1506</v>
      </c>
      <c r="C609" s="104" t="s">
        <v>1497</v>
      </c>
      <c r="D609" s="236">
        <v>40</v>
      </c>
      <c r="E609" s="742">
        <v>2.6552475615432614</v>
      </c>
      <c r="F609" s="611">
        <f t="shared" si="18"/>
        <v>106.20990246173045</v>
      </c>
    </row>
    <row r="610" spans="1:6" s="221" customFormat="1" ht="20.25" customHeight="1">
      <c r="A610" s="233">
        <f t="shared" ref="A610:A618" si="19">A609+1</f>
        <v>3</v>
      </c>
      <c r="B610" s="505" t="s">
        <v>1507</v>
      </c>
      <c r="C610" s="104" t="s">
        <v>1497</v>
      </c>
      <c r="D610" s="219">
        <v>61.5</v>
      </c>
      <c r="E610" s="742">
        <v>2.7147301837745834</v>
      </c>
      <c r="F610" s="611">
        <f t="shared" si="18"/>
        <v>166.95590630213687</v>
      </c>
    </row>
    <row r="611" spans="1:6" s="239" customFormat="1" ht="23.25" customHeight="1">
      <c r="A611" s="233">
        <f t="shared" si="19"/>
        <v>4</v>
      </c>
      <c r="B611" s="508" t="s">
        <v>1508</v>
      </c>
      <c r="C611" s="601" t="s">
        <v>1237</v>
      </c>
      <c r="D611" s="32">
        <v>2</v>
      </c>
      <c r="E611" s="742">
        <v>18.363094312433624</v>
      </c>
      <c r="F611" s="611">
        <f t="shared" si="18"/>
        <v>36.726188624867248</v>
      </c>
    </row>
    <row r="612" spans="1:6" s="239" customFormat="1" ht="21" customHeight="1">
      <c r="A612" s="233">
        <f t="shared" si="19"/>
        <v>5</v>
      </c>
      <c r="B612" s="508" t="s">
        <v>1509</v>
      </c>
      <c r="C612" s="601" t="s">
        <v>1237</v>
      </c>
      <c r="D612" s="223">
        <v>4</v>
      </c>
      <c r="E612" s="742">
        <v>8.5207795277034819</v>
      </c>
      <c r="F612" s="611">
        <f t="shared" si="18"/>
        <v>34.083118110813928</v>
      </c>
    </row>
    <row r="613" spans="1:6" s="239" customFormat="1" ht="20.25" customHeight="1">
      <c r="A613" s="233">
        <f t="shared" si="19"/>
        <v>6</v>
      </c>
      <c r="B613" s="508" t="s">
        <v>1510</v>
      </c>
      <c r="C613" s="601" t="s">
        <v>1237</v>
      </c>
      <c r="D613" s="223">
        <v>2</v>
      </c>
      <c r="E613" s="742">
        <v>7.5834162148720399</v>
      </c>
      <c r="F613" s="611">
        <f t="shared" si="18"/>
        <v>15.16683242974408</v>
      </c>
    </row>
    <row r="614" spans="1:6" s="239" customFormat="1" ht="20.25" customHeight="1">
      <c r="A614" s="233">
        <f t="shared" si="19"/>
        <v>7</v>
      </c>
      <c r="B614" s="508" t="s">
        <v>1511</v>
      </c>
      <c r="C614" s="601" t="s">
        <v>1237</v>
      </c>
      <c r="D614" s="223">
        <v>17</v>
      </c>
      <c r="E614" s="742">
        <v>6.0211440268196359</v>
      </c>
      <c r="F614" s="611">
        <f t="shared" si="18"/>
        <v>102.35944845593382</v>
      </c>
    </row>
    <row r="615" spans="1:6" s="240" customFormat="1" ht="26.25" customHeight="1">
      <c r="A615" s="233">
        <f t="shared" si="19"/>
        <v>8</v>
      </c>
      <c r="B615" s="498" t="s">
        <v>1494</v>
      </c>
      <c r="C615" s="601" t="s">
        <v>1237</v>
      </c>
      <c r="D615" s="194">
        <v>17</v>
      </c>
      <c r="E615" s="742">
        <v>1.4060449692471635</v>
      </c>
      <c r="F615" s="611">
        <f t="shared" si="18"/>
        <v>23.902764477201778</v>
      </c>
    </row>
    <row r="616" spans="1:6" s="240" customFormat="1" ht="26.25" customHeight="1">
      <c r="A616" s="233">
        <f t="shared" si="19"/>
        <v>9</v>
      </c>
      <c r="B616" s="467" t="s">
        <v>1512</v>
      </c>
      <c r="C616" s="105" t="s">
        <v>1497</v>
      </c>
      <c r="D616" s="225">
        <v>16</v>
      </c>
      <c r="E616" s="742">
        <v>0.6249088752209615</v>
      </c>
      <c r="F616" s="611">
        <f t="shared" si="18"/>
        <v>9.998542003535384</v>
      </c>
    </row>
    <row r="617" spans="1:6" s="240" customFormat="1" ht="22.5" customHeight="1">
      <c r="A617" s="233">
        <f t="shared" si="19"/>
        <v>10</v>
      </c>
      <c r="B617" s="484" t="s">
        <v>1513</v>
      </c>
      <c r="C617" s="104" t="s">
        <v>1497</v>
      </c>
      <c r="D617" s="226">
        <v>40</v>
      </c>
      <c r="E617" s="742">
        <v>0.46868165641572113</v>
      </c>
      <c r="F617" s="611">
        <f t="shared" si="18"/>
        <v>18.747266256628844</v>
      </c>
    </row>
    <row r="618" spans="1:6" s="240" customFormat="1" ht="21" customHeight="1">
      <c r="A618" s="233">
        <f t="shared" si="19"/>
        <v>11</v>
      </c>
      <c r="B618" s="467" t="s">
        <v>1514</v>
      </c>
      <c r="C618" s="105" t="s">
        <v>1497</v>
      </c>
      <c r="D618" s="225">
        <v>61.5</v>
      </c>
      <c r="E618" s="742">
        <v>0.42439123988443544</v>
      </c>
      <c r="F618" s="611">
        <f t="shared" si="18"/>
        <v>26.100061252892779</v>
      </c>
    </row>
    <row r="619" spans="1:6" s="214" customFormat="1" ht="16.5" customHeight="1">
      <c r="A619" s="212"/>
      <c r="B619" s="557" t="s">
        <v>1977</v>
      </c>
      <c r="C619" s="231"/>
      <c r="D619" s="232"/>
      <c r="E619" s="213"/>
      <c r="F619" s="612">
        <f>SUM(F608:F618)</f>
        <v>589.84838010911653</v>
      </c>
    </row>
    <row r="620" spans="1:6" s="63" customFormat="1" ht="18.75" customHeight="1">
      <c r="A620" s="34"/>
      <c r="B620" s="795" t="s">
        <v>1515</v>
      </c>
      <c r="C620" s="796"/>
      <c r="D620" s="796"/>
      <c r="E620" s="796"/>
      <c r="F620" s="797"/>
    </row>
    <row r="621" spans="1:6" s="172" customFormat="1" ht="17.25" customHeight="1">
      <c r="A621" s="242">
        <v>1</v>
      </c>
      <c r="B621" s="505" t="s">
        <v>1516</v>
      </c>
      <c r="C621" s="42" t="s">
        <v>1175</v>
      </c>
      <c r="D621" s="216">
        <v>3</v>
      </c>
      <c r="E621" s="742">
        <v>5.5425586506826532</v>
      </c>
      <c r="F621" s="611">
        <f t="shared" ref="F621:F635" si="20">D621*E621</f>
        <v>16.627675952047959</v>
      </c>
    </row>
    <row r="622" spans="1:6" s="204" customFormat="1" ht="20.25" customHeight="1">
      <c r="A622" s="230">
        <f>A621+1</f>
        <v>2</v>
      </c>
      <c r="B622" s="471" t="s">
        <v>1517</v>
      </c>
      <c r="C622" s="42" t="s">
        <v>1175</v>
      </c>
      <c r="D622" s="334">
        <v>230</v>
      </c>
      <c r="E622" s="742">
        <v>3.9129447818328957</v>
      </c>
      <c r="F622" s="611">
        <f t="shared" si="20"/>
        <v>899.97729982156602</v>
      </c>
    </row>
    <row r="623" spans="1:6" s="204" customFormat="1" ht="21.75" customHeight="1">
      <c r="A623" s="230">
        <f t="shared" ref="A623:A635" si="21">A622+1</f>
        <v>3</v>
      </c>
      <c r="B623" s="471" t="s">
        <v>1518</v>
      </c>
      <c r="C623" s="42" t="s">
        <v>1237</v>
      </c>
      <c r="D623" s="334">
        <v>2</v>
      </c>
      <c r="E623" s="742">
        <v>12.654404723224468</v>
      </c>
      <c r="F623" s="611">
        <f t="shared" si="20"/>
        <v>25.308809446448937</v>
      </c>
    </row>
    <row r="624" spans="1:6" s="204" customFormat="1" ht="20.25" customHeight="1">
      <c r="A624" s="230">
        <f t="shared" si="21"/>
        <v>4</v>
      </c>
      <c r="B624" s="510" t="s">
        <v>1519</v>
      </c>
      <c r="C624" s="42" t="s">
        <v>1237</v>
      </c>
      <c r="D624" s="334">
        <v>14</v>
      </c>
      <c r="E624" s="742">
        <v>9.998542003535384</v>
      </c>
      <c r="F624" s="611">
        <f t="shared" si="20"/>
        <v>139.97958804949536</v>
      </c>
    </row>
    <row r="625" spans="1:6" s="204" customFormat="1" ht="20.25" customHeight="1">
      <c r="A625" s="230">
        <f t="shared" si="21"/>
        <v>5</v>
      </c>
      <c r="B625" s="511" t="s">
        <v>1520</v>
      </c>
      <c r="C625" s="42" t="s">
        <v>1237</v>
      </c>
      <c r="D625" s="334">
        <v>50</v>
      </c>
      <c r="E625" s="742">
        <v>7.1864520650410562</v>
      </c>
      <c r="F625" s="611">
        <f t="shared" si="20"/>
        <v>359.32260325205283</v>
      </c>
    </row>
    <row r="626" spans="1:6" s="204" customFormat="1" ht="26.25" customHeight="1">
      <c r="A626" s="230">
        <f t="shared" si="21"/>
        <v>6</v>
      </c>
      <c r="B626" s="510" t="s">
        <v>1521</v>
      </c>
      <c r="C626" s="42" t="s">
        <v>1237</v>
      </c>
      <c r="D626" s="334">
        <v>50</v>
      </c>
      <c r="E626" s="742">
        <v>0.78113609402620177</v>
      </c>
      <c r="F626" s="611">
        <f t="shared" si="20"/>
        <v>39.056804701310085</v>
      </c>
    </row>
    <row r="627" spans="1:6" s="204" customFormat="1" ht="18" customHeight="1">
      <c r="A627" s="230">
        <f t="shared" si="21"/>
        <v>7</v>
      </c>
      <c r="B627" s="471" t="s">
        <v>1522</v>
      </c>
      <c r="C627" s="42" t="s">
        <v>1175</v>
      </c>
      <c r="D627" s="334">
        <v>26</v>
      </c>
      <c r="E627" s="742">
        <v>0.65615431898200949</v>
      </c>
      <c r="F627" s="611">
        <f t="shared" si="20"/>
        <v>17.060012293532246</v>
      </c>
    </row>
    <row r="628" spans="1:6" s="172" customFormat="1" ht="27.75" customHeight="1">
      <c r="A628" s="230">
        <f t="shared" si="21"/>
        <v>8</v>
      </c>
      <c r="B628" s="491" t="s">
        <v>1523</v>
      </c>
      <c r="C628" s="49" t="s">
        <v>1524</v>
      </c>
      <c r="D628" s="192">
        <v>6</v>
      </c>
      <c r="E628" s="742">
        <v>97.172742105129942</v>
      </c>
      <c r="F628" s="611">
        <f t="shared" si="20"/>
        <v>583.03645263077965</v>
      </c>
    </row>
    <row r="629" spans="1:6" s="172" customFormat="1" ht="18.75" customHeight="1">
      <c r="A629" s="230">
        <f t="shared" si="21"/>
        <v>9</v>
      </c>
      <c r="B629" s="505" t="s">
        <v>1525</v>
      </c>
      <c r="C629" s="45" t="s">
        <v>1237</v>
      </c>
      <c r="D629" s="335">
        <v>3</v>
      </c>
      <c r="E629" s="742">
        <v>35.141897612116438</v>
      </c>
      <c r="F629" s="611">
        <f t="shared" si="20"/>
        <v>105.42569283634931</v>
      </c>
    </row>
    <row r="630" spans="1:6" s="204" customFormat="1" ht="18.75" customHeight="1">
      <c r="A630" s="230">
        <f t="shared" si="21"/>
        <v>10</v>
      </c>
      <c r="B630" s="471" t="s">
        <v>1526</v>
      </c>
      <c r="C630" s="42" t="s">
        <v>1237</v>
      </c>
      <c r="D630" s="334">
        <v>6</v>
      </c>
      <c r="E630" s="742">
        <v>3.9056804701310091</v>
      </c>
      <c r="F630" s="611">
        <f t="shared" si="20"/>
        <v>23.434082820786053</v>
      </c>
    </row>
    <row r="631" spans="1:6" s="172" customFormat="1" ht="19.5" customHeight="1">
      <c r="A631" s="230">
        <f t="shared" si="21"/>
        <v>11</v>
      </c>
      <c r="B631" s="505" t="s">
        <v>1493</v>
      </c>
      <c r="C631" s="45" t="s">
        <v>1237</v>
      </c>
      <c r="D631" s="245">
        <v>2</v>
      </c>
      <c r="E631" s="742">
        <v>5.7263258459982964</v>
      </c>
      <c r="F631" s="611">
        <f t="shared" si="20"/>
        <v>11.452651691996593</v>
      </c>
    </row>
    <row r="632" spans="1:6" s="172" customFormat="1" ht="19.5" customHeight="1">
      <c r="A632" s="230">
        <f t="shared" si="21"/>
        <v>12</v>
      </c>
      <c r="B632" s="505" t="s">
        <v>1527</v>
      </c>
      <c r="C632" s="45" t="s">
        <v>1237</v>
      </c>
      <c r="D632" s="335">
        <v>2</v>
      </c>
      <c r="E632" s="742">
        <v>6.802280120845837</v>
      </c>
      <c r="F632" s="611">
        <f t="shared" si="20"/>
        <v>13.604560241691674</v>
      </c>
    </row>
    <row r="633" spans="1:6" s="229" customFormat="1" ht="24.75" customHeight="1">
      <c r="A633" s="230">
        <f t="shared" si="21"/>
        <v>13</v>
      </c>
      <c r="B633" s="482" t="s">
        <v>1980</v>
      </c>
      <c r="C633" s="45" t="s">
        <v>1237</v>
      </c>
      <c r="D633" s="335">
        <v>2</v>
      </c>
      <c r="E633" s="742">
        <v>22.26877478256463</v>
      </c>
      <c r="F633" s="611">
        <f t="shared" si="20"/>
        <v>44.537549565129261</v>
      </c>
    </row>
    <row r="634" spans="1:6" s="229" customFormat="1" ht="21.75" customHeight="1">
      <c r="A634" s="230">
        <f t="shared" si="21"/>
        <v>14</v>
      </c>
      <c r="B634" s="467" t="s">
        <v>1528</v>
      </c>
      <c r="C634" s="104" t="s">
        <v>1240</v>
      </c>
      <c r="D634" s="225">
        <v>40</v>
      </c>
      <c r="E634" s="742">
        <v>1.8101247511745908</v>
      </c>
      <c r="F634" s="611">
        <f t="shared" si="20"/>
        <v>72.404990046983627</v>
      </c>
    </row>
    <row r="635" spans="1:6" s="172" customFormat="1" ht="18.75" customHeight="1">
      <c r="A635" s="230">
        <f t="shared" si="21"/>
        <v>15</v>
      </c>
      <c r="B635" s="505" t="s">
        <v>1529</v>
      </c>
      <c r="C635" s="45" t="s">
        <v>1175</v>
      </c>
      <c r="D635" s="216">
        <v>233</v>
      </c>
      <c r="E635" s="742">
        <v>0.11525222692672493</v>
      </c>
      <c r="F635" s="611">
        <f t="shared" si="20"/>
        <v>26.85376887392691</v>
      </c>
    </row>
    <row r="636" spans="1:6" s="221" customFormat="1" ht="19.5" customHeight="1">
      <c r="A636" s="197"/>
      <c r="B636" s="557" t="s">
        <v>1979</v>
      </c>
      <c r="C636" s="247"/>
      <c r="D636" s="248"/>
      <c r="E636" s="220"/>
      <c r="F636" s="612">
        <f>SUM(F621:F635)</f>
        <v>2378.082542224096</v>
      </c>
    </row>
    <row r="637" spans="1:6" s="110" customFormat="1" ht="18.75" customHeight="1">
      <c r="A637" s="34"/>
      <c r="B637" s="798" t="s">
        <v>1530</v>
      </c>
      <c r="C637" s="799"/>
      <c r="D637" s="799"/>
      <c r="E637" s="799"/>
      <c r="F637" s="800"/>
    </row>
    <row r="638" spans="1:6" s="204" customFormat="1" ht="19.5" customHeight="1">
      <c r="A638" s="242">
        <v>1</v>
      </c>
      <c r="B638" s="471" t="s">
        <v>1517</v>
      </c>
      <c r="C638" s="42" t="s">
        <v>1175</v>
      </c>
      <c r="D638" s="334">
        <v>17</v>
      </c>
      <c r="E638" s="742">
        <v>3.9179971700890572</v>
      </c>
      <c r="F638" s="611">
        <f t="shared" ref="F638:F648" si="22">D638*E638</f>
        <v>66.605951891513968</v>
      </c>
    </row>
    <row r="639" spans="1:6" s="204" customFormat="1" ht="16.5" customHeight="1">
      <c r="A639" s="230">
        <v>2</v>
      </c>
      <c r="B639" s="511" t="s">
        <v>1519</v>
      </c>
      <c r="C639" s="42" t="s">
        <v>1237</v>
      </c>
      <c r="D639" s="334">
        <v>2</v>
      </c>
      <c r="E639" s="742">
        <v>9.998542003535384</v>
      </c>
      <c r="F639" s="611">
        <f t="shared" si="22"/>
        <v>19.997084007070768</v>
      </c>
    </row>
    <row r="640" spans="1:6" s="204" customFormat="1" ht="21.75" customHeight="1">
      <c r="A640" s="230">
        <v>3</v>
      </c>
      <c r="B640" s="511" t="s">
        <v>1520</v>
      </c>
      <c r="C640" s="42" t="s">
        <v>1237</v>
      </c>
      <c r="D640" s="334">
        <v>4</v>
      </c>
      <c r="E640" s="742">
        <v>7.1864520650410562</v>
      </c>
      <c r="F640" s="611">
        <f t="shared" si="22"/>
        <v>28.745808260164225</v>
      </c>
    </row>
    <row r="641" spans="1:6" s="204" customFormat="1" ht="26.25" customHeight="1">
      <c r="A641" s="230">
        <v>4</v>
      </c>
      <c r="B641" s="510" t="s">
        <v>1521</v>
      </c>
      <c r="C641" s="42" t="s">
        <v>1237</v>
      </c>
      <c r="D641" s="334">
        <v>4</v>
      </c>
      <c r="E641" s="742">
        <v>0.78113609402620177</v>
      </c>
      <c r="F641" s="611">
        <f t="shared" si="22"/>
        <v>3.1245443761048071</v>
      </c>
    </row>
    <row r="642" spans="1:6" s="204" customFormat="1" ht="18" customHeight="1">
      <c r="A642" s="230">
        <v>5</v>
      </c>
      <c r="B642" s="471" t="s">
        <v>1522</v>
      </c>
      <c r="C642" s="42" t="s">
        <v>1175</v>
      </c>
      <c r="D642" s="334">
        <v>2</v>
      </c>
      <c r="E642" s="742">
        <v>0.65615431898200949</v>
      </c>
      <c r="F642" s="611">
        <f t="shared" si="22"/>
        <v>1.312308637964019</v>
      </c>
    </row>
    <row r="643" spans="1:6" s="172" customFormat="1" ht="27" customHeight="1">
      <c r="A643" s="230">
        <v>6</v>
      </c>
      <c r="B643" s="491" t="s">
        <v>1523</v>
      </c>
      <c r="C643" s="49" t="s">
        <v>1524</v>
      </c>
      <c r="D643" s="192">
        <v>1</v>
      </c>
      <c r="E643" s="742">
        <v>97.172742105129942</v>
      </c>
      <c r="F643" s="611">
        <f t="shared" si="22"/>
        <v>97.172742105129942</v>
      </c>
    </row>
    <row r="644" spans="1:6" s="172" customFormat="1" ht="18.75" customHeight="1">
      <c r="A644" s="230">
        <v>7</v>
      </c>
      <c r="B644" s="505" t="s">
        <v>1525</v>
      </c>
      <c r="C644" s="45" t="s">
        <v>1237</v>
      </c>
      <c r="D644" s="335">
        <v>1</v>
      </c>
      <c r="E644" s="742">
        <v>35.141897612116438</v>
      </c>
      <c r="F644" s="611">
        <f t="shared" si="22"/>
        <v>35.141897612116438</v>
      </c>
    </row>
    <row r="645" spans="1:6" s="204" customFormat="1" ht="18.75" customHeight="1">
      <c r="A645" s="230">
        <v>8</v>
      </c>
      <c r="B645" s="471" t="s">
        <v>1526</v>
      </c>
      <c r="C645" s="42" t="s">
        <v>1237</v>
      </c>
      <c r="D645" s="334">
        <v>2</v>
      </c>
      <c r="E645" s="742">
        <v>3.9056804701310091</v>
      </c>
      <c r="F645" s="611">
        <f t="shared" si="22"/>
        <v>7.8113609402620181</v>
      </c>
    </row>
    <row r="646" spans="1:6" s="204" customFormat="1" ht="12.75">
      <c r="A646" s="230">
        <v>9</v>
      </c>
      <c r="B646" s="482" t="s">
        <v>1981</v>
      </c>
      <c r="C646" s="42" t="s">
        <v>1237</v>
      </c>
      <c r="D646" s="249">
        <v>2</v>
      </c>
      <c r="E646" s="742">
        <v>22.26877478256463</v>
      </c>
      <c r="F646" s="611">
        <f t="shared" si="22"/>
        <v>44.537549565129261</v>
      </c>
    </row>
    <row r="647" spans="1:6" s="229" customFormat="1" ht="22.5" customHeight="1">
      <c r="A647" s="242">
        <v>10</v>
      </c>
      <c r="B647" s="467" t="s">
        <v>1528</v>
      </c>
      <c r="C647" s="104" t="s">
        <v>1240</v>
      </c>
      <c r="D647" s="263">
        <v>3</v>
      </c>
      <c r="E647" s="742">
        <v>1.8101247511745908</v>
      </c>
      <c r="F647" s="611">
        <f t="shared" si="22"/>
        <v>5.4303742535237722</v>
      </c>
    </row>
    <row r="648" spans="1:6" s="172" customFormat="1" ht="19.5" customHeight="1">
      <c r="A648" s="230">
        <v>11</v>
      </c>
      <c r="B648" s="505" t="s">
        <v>1529</v>
      </c>
      <c r="C648" s="45" t="s">
        <v>1175</v>
      </c>
      <c r="D648" s="216">
        <v>17</v>
      </c>
      <c r="E648" s="742">
        <v>0.11525222692672493</v>
      </c>
      <c r="F648" s="611">
        <f t="shared" si="22"/>
        <v>1.9592878577543238</v>
      </c>
    </row>
    <row r="649" spans="1:6" s="221" customFormat="1" ht="18.75" customHeight="1">
      <c r="A649" s="197"/>
      <c r="B649" s="557" t="s">
        <v>1982</v>
      </c>
      <c r="C649" s="247"/>
      <c r="D649" s="248"/>
      <c r="E649" s="220"/>
      <c r="F649" s="612">
        <f>SUM(F638:F648)</f>
        <v>311.83890950673356</v>
      </c>
    </row>
    <row r="650" spans="1:6" s="63" customFormat="1" ht="24" customHeight="1">
      <c r="A650" s="34"/>
      <c r="B650" s="804" t="s">
        <v>610</v>
      </c>
      <c r="C650" s="805"/>
      <c r="D650" s="805"/>
      <c r="E650" s="805"/>
      <c r="F650" s="806"/>
    </row>
    <row r="651" spans="1:6" s="250" customFormat="1" ht="29.25" customHeight="1">
      <c r="A651" s="34">
        <v>1</v>
      </c>
      <c r="B651" s="512" t="s">
        <v>1531</v>
      </c>
      <c r="C651" s="35" t="s">
        <v>1339</v>
      </c>
      <c r="D651" s="36">
        <v>1</v>
      </c>
      <c r="E651" s="742">
        <v>27.994778325011485</v>
      </c>
      <c r="F651" s="611">
        <f t="shared" ref="F651:F691" si="23">D651*E651</f>
        <v>27.994778325011485</v>
      </c>
    </row>
    <row r="652" spans="1:6" s="23" customFormat="1" ht="27.75" customHeight="1">
      <c r="A652" s="48">
        <v>2</v>
      </c>
      <c r="B652" s="472" t="s">
        <v>1532</v>
      </c>
      <c r="C652" s="22" t="s">
        <v>1237</v>
      </c>
      <c r="D652" s="53">
        <v>1</v>
      </c>
      <c r="E652" s="742">
        <v>32.545663139594552</v>
      </c>
      <c r="F652" s="611">
        <f t="shared" si="23"/>
        <v>32.545663139594552</v>
      </c>
    </row>
    <row r="653" spans="1:6" s="250" customFormat="1" ht="27" customHeight="1">
      <c r="A653" s="48">
        <v>3</v>
      </c>
      <c r="B653" s="512" t="s">
        <v>1533</v>
      </c>
      <c r="C653" s="35" t="s">
        <v>1339</v>
      </c>
      <c r="D653" s="36">
        <v>1</v>
      </c>
      <c r="E653" s="742">
        <v>27.994778325011485</v>
      </c>
      <c r="F653" s="611">
        <f t="shared" si="23"/>
        <v>27.994778325011485</v>
      </c>
    </row>
    <row r="654" spans="1:6" s="23" customFormat="1" ht="27.75" customHeight="1">
      <c r="A654" s="48">
        <v>4</v>
      </c>
      <c r="B654" s="472" t="s">
        <v>1534</v>
      </c>
      <c r="C654" s="35" t="s">
        <v>1339</v>
      </c>
      <c r="D654" s="53">
        <v>1</v>
      </c>
      <c r="E654" s="742">
        <v>27.994778325011485</v>
      </c>
      <c r="F654" s="611">
        <f t="shared" si="23"/>
        <v>27.994778325011485</v>
      </c>
    </row>
    <row r="655" spans="1:6" s="95" customFormat="1" ht="21.75" customHeight="1">
      <c r="A655" s="48">
        <v>5</v>
      </c>
      <c r="B655" s="498" t="s">
        <v>1535</v>
      </c>
      <c r="C655" s="37" t="s">
        <v>1237</v>
      </c>
      <c r="D655" s="40">
        <v>17</v>
      </c>
      <c r="E655" s="742">
        <v>60.518078800092113</v>
      </c>
      <c r="F655" s="611">
        <f t="shared" si="23"/>
        <v>1028.8073396015659</v>
      </c>
    </row>
    <row r="656" spans="1:6" s="251" customFormat="1" ht="29.25" customHeight="1">
      <c r="A656" s="48">
        <v>6</v>
      </c>
      <c r="B656" s="487" t="s">
        <v>1536</v>
      </c>
      <c r="C656" s="42" t="s">
        <v>1237</v>
      </c>
      <c r="D656" s="28">
        <v>48</v>
      </c>
      <c r="E656" s="742">
        <v>40.565072645020663</v>
      </c>
      <c r="F656" s="611">
        <f t="shared" si="23"/>
        <v>1947.1234869609918</v>
      </c>
    </row>
    <row r="657" spans="1:6" s="110" customFormat="1" ht="21" customHeight="1">
      <c r="A657" s="48">
        <v>7</v>
      </c>
      <c r="B657" s="487" t="s">
        <v>1537</v>
      </c>
      <c r="C657" s="45" t="s">
        <v>1237</v>
      </c>
      <c r="D657" s="46">
        <v>2</v>
      </c>
      <c r="E657" s="742">
        <v>161.80266896583163</v>
      </c>
      <c r="F657" s="611">
        <f t="shared" si="23"/>
        <v>323.60533793166326</v>
      </c>
    </row>
    <row r="658" spans="1:6" s="110" customFormat="1" ht="20.25" customHeight="1">
      <c r="A658" s="48">
        <v>8</v>
      </c>
      <c r="B658" s="487" t="s">
        <v>1538</v>
      </c>
      <c r="C658" s="45" t="s">
        <v>1237</v>
      </c>
      <c r="D658" s="46">
        <v>2</v>
      </c>
      <c r="E658" s="742">
        <v>35.042386335759019</v>
      </c>
      <c r="F658" s="611">
        <f t="shared" si="23"/>
        <v>70.084772671518039</v>
      </c>
    </row>
    <row r="659" spans="1:6" s="95" customFormat="1" ht="18" customHeight="1">
      <c r="A659" s="48">
        <v>9</v>
      </c>
      <c r="B659" s="487" t="s">
        <v>1539</v>
      </c>
      <c r="C659" s="37" t="s">
        <v>1237</v>
      </c>
      <c r="D659" s="46">
        <v>3</v>
      </c>
      <c r="E659" s="742">
        <v>17.625567910193304</v>
      </c>
      <c r="F659" s="611">
        <f t="shared" si="23"/>
        <v>52.876703730579912</v>
      </c>
    </row>
    <row r="660" spans="1:6" s="110" customFormat="1" ht="18.75" customHeight="1">
      <c r="A660" s="48">
        <v>10</v>
      </c>
      <c r="B660" s="505" t="s">
        <v>1540</v>
      </c>
      <c r="C660" s="45" t="s">
        <v>1237</v>
      </c>
      <c r="D660" s="46">
        <v>2</v>
      </c>
      <c r="E660" s="742">
        <v>6.4622584881688345</v>
      </c>
      <c r="F660" s="611">
        <f t="shared" si="23"/>
        <v>12.924516976337669</v>
      </c>
    </row>
    <row r="661" spans="1:6" s="110" customFormat="1" ht="12.75">
      <c r="A661" s="48">
        <v>11</v>
      </c>
      <c r="B661" s="491" t="s">
        <v>1541</v>
      </c>
      <c r="C661" s="49" t="s">
        <v>1175</v>
      </c>
      <c r="D661" s="50">
        <v>150</v>
      </c>
      <c r="E661" s="742">
        <v>3.1831078036115459</v>
      </c>
      <c r="F661" s="611">
        <f t="shared" si="23"/>
        <v>477.46617054173186</v>
      </c>
    </row>
    <row r="662" spans="1:6" s="110" customFormat="1" ht="16.5" customHeight="1">
      <c r="A662" s="48">
        <v>12</v>
      </c>
      <c r="B662" s="491" t="s">
        <v>1542</v>
      </c>
      <c r="C662" s="49" t="s">
        <v>1175</v>
      </c>
      <c r="D662" s="50">
        <v>200</v>
      </c>
      <c r="E662" s="742">
        <v>2.0684916557225583</v>
      </c>
      <c r="F662" s="611">
        <f t="shared" si="23"/>
        <v>413.69833114451166</v>
      </c>
    </row>
    <row r="663" spans="1:6" s="110" customFormat="1" ht="20.25" customHeight="1">
      <c r="A663" s="48">
        <v>13</v>
      </c>
      <c r="B663" s="491" t="s">
        <v>1543</v>
      </c>
      <c r="C663" s="49" t="s">
        <v>1175</v>
      </c>
      <c r="D663" s="50">
        <v>23</v>
      </c>
      <c r="E663" s="742">
        <v>1.8310262831385931</v>
      </c>
      <c r="F663" s="611">
        <f t="shared" si="23"/>
        <v>42.113604512187642</v>
      </c>
    </row>
    <row r="664" spans="1:6" s="110" customFormat="1" ht="27.75" customHeight="1">
      <c r="A664" s="48">
        <v>14</v>
      </c>
      <c r="B664" s="491" t="s">
        <v>1544</v>
      </c>
      <c r="C664" s="49" t="s">
        <v>1175</v>
      </c>
      <c r="D664" s="50">
        <v>23</v>
      </c>
      <c r="E664" s="742">
        <v>1.8778944487801652</v>
      </c>
      <c r="F664" s="611">
        <f t="shared" si="23"/>
        <v>43.191572321943802</v>
      </c>
    </row>
    <row r="665" spans="1:6" s="110" customFormat="1" ht="21.75" customHeight="1">
      <c r="A665" s="48">
        <v>15</v>
      </c>
      <c r="B665" s="491" t="s">
        <v>1545</v>
      </c>
      <c r="C665" s="49" t="s">
        <v>1175</v>
      </c>
      <c r="D665" s="50">
        <v>13</v>
      </c>
      <c r="E665" s="742">
        <v>2.3372024720675721</v>
      </c>
      <c r="F665" s="611">
        <f t="shared" si="23"/>
        <v>30.38363213687844</v>
      </c>
    </row>
    <row r="666" spans="1:6" s="95" customFormat="1" ht="19.5" customHeight="1">
      <c r="A666" s="48">
        <v>16</v>
      </c>
      <c r="B666" s="498" t="s">
        <v>1546</v>
      </c>
      <c r="C666" s="37" t="s">
        <v>1175</v>
      </c>
      <c r="D666" s="40">
        <v>3.5</v>
      </c>
      <c r="E666" s="742">
        <v>30.995226029551723</v>
      </c>
      <c r="F666" s="611">
        <f t="shared" si="23"/>
        <v>108.48329110343103</v>
      </c>
    </row>
    <row r="667" spans="1:6" s="95" customFormat="1" ht="16.5" customHeight="1">
      <c r="A667" s="48">
        <v>17</v>
      </c>
      <c r="B667" s="498" t="s">
        <v>1547</v>
      </c>
      <c r="C667" s="37" t="s">
        <v>1175</v>
      </c>
      <c r="D667" s="40">
        <v>2.5</v>
      </c>
      <c r="E667" s="742">
        <v>16.572758059900519</v>
      </c>
      <c r="F667" s="611">
        <f t="shared" si="23"/>
        <v>41.431895149751298</v>
      </c>
    </row>
    <row r="668" spans="1:6" s="90" customFormat="1" ht="18.75" customHeight="1">
      <c r="A668" s="48">
        <v>18</v>
      </c>
      <c r="B668" s="498" t="s">
        <v>1548</v>
      </c>
      <c r="C668" s="37" t="s">
        <v>1237</v>
      </c>
      <c r="D668" s="40">
        <v>3</v>
      </c>
      <c r="E668" s="742">
        <v>2.0965325740547645</v>
      </c>
      <c r="F668" s="611">
        <f t="shared" si="23"/>
        <v>6.2895977221642934</v>
      </c>
    </row>
    <row r="669" spans="1:6" s="90" customFormat="1" ht="18" customHeight="1">
      <c r="A669" s="48">
        <v>19</v>
      </c>
      <c r="B669" s="498" t="s">
        <v>1549</v>
      </c>
      <c r="C669" s="37" t="s">
        <v>1237</v>
      </c>
      <c r="D669" s="40">
        <v>30</v>
      </c>
      <c r="E669" s="742">
        <v>1.8004317708639896</v>
      </c>
      <c r="F669" s="611">
        <f t="shared" si="23"/>
        <v>54.012953125919687</v>
      </c>
    </row>
    <row r="670" spans="1:6" s="95" customFormat="1" ht="18" customHeight="1">
      <c r="A670" s="48">
        <v>20</v>
      </c>
      <c r="B670" s="498" t="s">
        <v>1550</v>
      </c>
      <c r="C670" s="37" t="s">
        <v>1237</v>
      </c>
      <c r="D670" s="40">
        <v>9</v>
      </c>
      <c r="E670" s="742">
        <v>1.4370977573068096</v>
      </c>
      <c r="F670" s="611">
        <f t="shared" si="23"/>
        <v>12.933879815761285</v>
      </c>
    </row>
    <row r="671" spans="1:6" s="95" customFormat="1" ht="18" customHeight="1">
      <c r="A671" s="48">
        <v>21</v>
      </c>
      <c r="B671" s="498" t="s">
        <v>1551</v>
      </c>
      <c r="C671" s="37" t="s">
        <v>1237</v>
      </c>
      <c r="D671" s="40">
        <v>3</v>
      </c>
      <c r="E671" s="742">
        <v>2.0104516503220418</v>
      </c>
      <c r="F671" s="611">
        <f t="shared" si="23"/>
        <v>6.0313549509661257</v>
      </c>
    </row>
    <row r="672" spans="1:6" s="95" customFormat="1" ht="18" customHeight="1">
      <c r="A672" s="48">
        <v>22</v>
      </c>
      <c r="B672" s="498" t="s">
        <v>1552</v>
      </c>
      <c r="C672" s="37" t="s">
        <v>1237</v>
      </c>
      <c r="D672" s="40">
        <v>80</v>
      </c>
      <c r="E672" s="742">
        <v>1.2465005503644164</v>
      </c>
      <c r="F672" s="611">
        <f t="shared" si="23"/>
        <v>99.720044029153314</v>
      </c>
    </row>
    <row r="673" spans="1:6" s="95" customFormat="1" ht="18" customHeight="1">
      <c r="A673" s="48">
        <v>23</v>
      </c>
      <c r="B673" s="498" t="s">
        <v>1553</v>
      </c>
      <c r="C673" s="37" t="s">
        <v>1237</v>
      </c>
      <c r="D673" s="40">
        <v>150</v>
      </c>
      <c r="E673" s="742">
        <v>0.98403882277161259</v>
      </c>
      <c r="F673" s="611">
        <f t="shared" si="23"/>
        <v>147.6058234157419</v>
      </c>
    </row>
    <row r="674" spans="1:6" s="95" customFormat="1" ht="18" customHeight="1">
      <c r="A674" s="48">
        <v>24</v>
      </c>
      <c r="B674" s="498" t="s">
        <v>1554</v>
      </c>
      <c r="C674" s="37" t="s">
        <v>1237</v>
      </c>
      <c r="D674" s="40">
        <v>22</v>
      </c>
      <c r="E674" s="742">
        <v>1.4370977573068096</v>
      </c>
      <c r="F674" s="611">
        <f t="shared" si="23"/>
        <v>31.61615066074981</v>
      </c>
    </row>
    <row r="675" spans="1:6" s="95" customFormat="1" ht="18" customHeight="1">
      <c r="A675" s="48">
        <v>25</v>
      </c>
      <c r="B675" s="39" t="s">
        <v>1569</v>
      </c>
      <c r="C675" s="37" t="s">
        <v>9</v>
      </c>
      <c r="D675" s="40">
        <v>40</v>
      </c>
      <c r="E675" s="742">
        <v>2.0104516503220418</v>
      </c>
      <c r="F675" s="611">
        <f t="shared" si="23"/>
        <v>80.418066012881667</v>
      </c>
    </row>
    <row r="676" spans="1:6" s="95" customFormat="1" ht="18" customHeight="1">
      <c r="A676" s="48">
        <v>26</v>
      </c>
      <c r="B676" s="39" t="s">
        <v>1570</v>
      </c>
      <c r="C676" s="37" t="s">
        <v>9</v>
      </c>
      <c r="D676" s="40">
        <v>25</v>
      </c>
      <c r="E676" s="742">
        <v>2.0104516503220418</v>
      </c>
      <c r="F676" s="611">
        <f t="shared" si="23"/>
        <v>50.261291258051045</v>
      </c>
    </row>
    <row r="677" spans="1:6" s="95" customFormat="1" ht="18" customHeight="1">
      <c r="A677" s="48">
        <v>27</v>
      </c>
      <c r="B677" s="498" t="s">
        <v>1555</v>
      </c>
      <c r="C677" s="37" t="s">
        <v>1237</v>
      </c>
      <c r="D677" s="40">
        <v>5</v>
      </c>
      <c r="E677" s="742">
        <v>2.0104516503220418</v>
      </c>
      <c r="F677" s="611">
        <f t="shared" si="23"/>
        <v>10.052258251610208</v>
      </c>
    </row>
    <row r="678" spans="1:6" s="95" customFormat="1" ht="18" customHeight="1">
      <c r="A678" s="48">
        <v>28</v>
      </c>
      <c r="B678" s="498" t="s">
        <v>1556</v>
      </c>
      <c r="C678" s="37" t="s">
        <v>1237</v>
      </c>
      <c r="D678" s="40">
        <v>17</v>
      </c>
      <c r="E678" s="742">
        <v>1.3199273432028793</v>
      </c>
      <c r="F678" s="611">
        <f t="shared" si="23"/>
        <v>22.438764834448946</v>
      </c>
    </row>
    <row r="679" spans="1:6" s="95" customFormat="1" ht="18" customHeight="1">
      <c r="A679" s="48">
        <v>29</v>
      </c>
      <c r="B679" s="498" t="s">
        <v>1557</v>
      </c>
      <c r="C679" s="37" t="s">
        <v>1237</v>
      </c>
      <c r="D679" s="40">
        <v>6</v>
      </c>
      <c r="E679" s="742">
        <v>1.1183942309441195</v>
      </c>
      <c r="F679" s="611">
        <f t="shared" si="23"/>
        <v>6.7103653856647174</v>
      </c>
    </row>
    <row r="680" spans="1:6" s="95" customFormat="1" ht="18" customHeight="1">
      <c r="A680" s="48">
        <v>30</v>
      </c>
      <c r="B680" s="498" t="s">
        <v>1558</v>
      </c>
      <c r="C680" s="37" t="s">
        <v>1237</v>
      </c>
      <c r="D680" s="40">
        <v>1</v>
      </c>
      <c r="E680" s="742">
        <v>2.6478587030474228</v>
      </c>
      <c r="F680" s="611">
        <f t="shared" si="23"/>
        <v>2.6478587030474228</v>
      </c>
    </row>
    <row r="681" spans="1:6" s="95" customFormat="1" ht="16.5" customHeight="1">
      <c r="A681" s="48">
        <v>31</v>
      </c>
      <c r="B681" s="498" t="s">
        <v>1559</v>
      </c>
      <c r="C681" s="37" t="s">
        <v>1237</v>
      </c>
      <c r="D681" s="40">
        <v>2</v>
      </c>
      <c r="E681" s="742">
        <v>1.6636272245744084</v>
      </c>
      <c r="F681" s="611">
        <f t="shared" si="23"/>
        <v>3.3272544491488167</v>
      </c>
    </row>
    <row r="682" spans="1:6" s="95" customFormat="1" ht="21" customHeight="1">
      <c r="A682" s="48">
        <v>32</v>
      </c>
      <c r="B682" s="498" t="s">
        <v>1560</v>
      </c>
      <c r="C682" s="37" t="s">
        <v>1237</v>
      </c>
      <c r="D682" s="40">
        <v>5</v>
      </c>
      <c r="E682" s="742">
        <v>1.55426817141074</v>
      </c>
      <c r="F682" s="611">
        <f t="shared" si="23"/>
        <v>7.7713408570537004</v>
      </c>
    </row>
    <row r="683" spans="1:6" s="95" customFormat="1" ht="17.25" customHeight="1">
      <c r="A683" s="48">
        <v>33</v>
      </c>
      <c r="B683" s="498" t="s">
        <v>1561</v>
      </c>
      <c r="C683" s="37" t="s">
        <v>1237</v>
      </c>
      <c r="D683" s="40">
        <v>3</v>
      </c>
      <c r="E683" s="742">
        <v>1.2418137338002593</v>
      </c>
      <c r="F683" s="611">
        <f t="shared" si="23"/>
        <v>3.7254412014007778</v>
      </c>
    </row>
    <row r="684" spans="1:6" s="95" customFormat="1" ht="16.5" customHeight="1">
      <c r="A684" s="37">
        <v>34</v>
      </c>
      <c r="B684" s="498" t="s">
        <v>1562</v>
      </c>
      <c r="C684" s="37" t="s">
        <v>1237</v>
      </c>
      <c r="D684" s="40">
        <v>9</v>
      </c>
      <c r="E684" s="742">
        <v>3.2727675782683838</v>
      </c>
      <c r="F684" s="611">
        <f t="shared" si="23"/>
        <v>29.454908204415453</v>
      </c>
    </row>
    <row r="685" spans="1:6" s="95" customFormat="1" ht="15.75" customHeight="1">
      <c r="A685" s="48">
        <v>35</v>
      </c>
      <c r="B685" s="498" t="s">
        <v>1563</v>
      </c>
      <c r="C685" s="37" t="s">
        <v>1237</v>
      </c>
      <c r="D685" s="40">
        <v>12</v>
      </c>
      <c r="E685" s="742">
        <v>2.6478587030474228</v>
      </c>
      <c r="F685" s="611">
        <f t="shared" si="23"/>
        <v>31.774304436569075</v>
      </c>
    </row>
    <row r="686" spans="1:6" s="95" customFormat="1" ht="20.25" customHeight="1">
      <c r="A686" s="37">
        <v>36</v>
      </c>
      <c r="B686" s="498" t="s">
        <v>1564</v>
      </c>
      <c r="C686" s="37" t="s">
        <v>1237</v>
      </c>
      <c r="D686" s="40">
        <v>13</v>
      </c>
      <c r="E686" s="742">
        <v>1.1902587515945298</v>
      </c>
      <c r="F686" s="611">
        <f t="shared" si="23"/>
        <v>15.473363770728888</v>
      </c>
    </row>
    <row r="687" spans="1:6" s="95" customFormat="1" ht="20.25" customHeight="1">
      <c r="A687" s="48">
        <v>37</v>
      </c>
      <c r="B687" s="505" t="s">
        <v>1529</v>
      </c>
      <c r="C687" s="45" t="s">
        <v>1175</v>
      </c>
      <c r="D687" s="216">
        <v>409</v>
      </c>
      <c r="E687" s="742">
        <v>0.11528191009829793</v>
      </c>
      <c r="F687" s="611">
        <f t="shared" si="23"/>
        <v>47.150301230203851</v>
      </c>
    </row>
    <row r="688" spans="1:6" s="95" customFormat="1" ht="20.25" customHeight="1">
      <c r="A688" s="34">
        <v>1</v>
      </c>
      <c r="B688" s="512" t="s">
        <v>1531</v>
      </c>
      <c r="C688" s="35" t="s">
        <v>1339</v>
      </c>
      <c r="D688" s="36">
        <v>1</v>
      </c>
      <c r="E688" s="741">
        <v>162.45784800000004</v>
      </c>
      <c r="F688" s="611">
        <f t="shared" si="23"/>
        <v>162.45784800000004</v>
      </c>
    </row>
    <row r="689" spans="1:6" s="95" customFormat="1" ht="20.25" customHeight="1">
      <c r="A689" s="48">
        <v>2</v>
      </c>
      <c r="B689" s="472" t="s">
        <v>1532</v>
      </c>
      <c r="C689" s="22" t="s">
        <v>1237</v>
      </c>
      <c r="D689" s="53">
        <v>1</v>
      </c>
      <c r="E689" s="741">
        <v>230.35068000000004</v>
      </c>
      <c r="F689" s="611">
        <f t="shared" si="23"/>
        <v>230.35068000000004</v>
      </c>
    </row>
    <row r="690" spans="1:6" s="95" customFormat="1" ht="25.5">
      <c r="A690" s="48">
        <v>3</v>
      </c>
      <c r="B690" s="512" t="s">
        <v>1533</v>
      </c>
      <c r="C690" s="35" t="s">
        <v>1339</v>
      </c>
      <c r="D690" s="36">
        <v>1</v>
      </c>
      <c r="E690" s="741">
        <v>945.65016000000014</v>
      </c>
      <c r="F690" s="611">
        <f t="shared" si="23"/>
        <v>945.65016000000014</v>
      </c>
    </row>
    <row r="691" spans="1:6" s="172" customFormat="1" ht="25.5">
      <c r="A691" s="48">
        <v>4</v>
      </c>
      <c r="B691" s="472" t="s">
        <v>1534</v>
      </c>
      <c r="C691" s="35" t="s">
        <v>1339</v>
      </c>
      <c r="D691" s="53">
        <v>1</v>
      </c>
      <c r="E691" s="741">
        <v>303.09300000000007</v>
      </c>
      <c r="F691" s="611">
        <f t="shared" si="23"/>
        <v>303.09300000000007</v>
      </c>
    </row>
    <row r="692" spans="1:6" s="221" customFormat="1" ht="17.25" customHeight="1">
      <c r="A692" s="197"/>
      <c r="B692" s="557" t="s">
        <v>1983</v>
      </c>
      <c r="C692" s="247"/>
      <c r="D692" s="253"/>
      <c r="E692" s="252"/>
      <c r="F692" s="612">
        <f>SUM(F651:F691)</f>
        <v>7019.6876632134017</v>
      </c>
    </row>
    <row r="693" spans="1:6" s="63" customFormat="1" ht="20.25" customHeight="1">
      <c r="A693" s="34"/>
      <c r="B693" s="798" t="s">
        <v>1565</v>
      </c>
      <c r="C693" s="799"/>
      <c r="D693" s="799"/>
      <c r="E693" s="799"/>
      <c r="F693" s="800"/>
    </row>
    <row r="694" spans="1:6" s="95" customFormat="1" ht="21.75" customHeight="1">
      <c r="A694" s="37">
        <v>1</v>
      </c>
      <c r="B694" s="498" t="s">
        <v>1535</v>
      </c>
      <c r="C694" s="37" t="s">
        <v>1237</v>
      </c>
      <c r="D694" s="40">
        <v>2</v>
      </c>
      <c r="E694" s="742">
        <v>60.518078800092113</v>
      </c>
      <c r="F694" s="611">
        <f t="shared" ref="F694:F711" si="24">D694*E694</f>
        <v>121.03615760018423</v>
      </c>
    </row>
    <row r="695" spans="1:6" s="251" customFormat="1" ht="27.75" customHeight="1">
      <c r="A695" s="1">
        <f>A694+1</f>
        <v>2</v>
      </c>
      <c r="B695" s="487" t="s">
        <v>1536</v>
      </c>
      <c r="C695" s="42" t="s">
        <v>1237</v>
      </c>
      <c r="D695" s="28">
        <v>7</v>
      </c>
      <c r="E695" s="742">
        <v>24.986094385762097</v>
      </c>
      <c r="F695" s="611">
        <f t="shared" si="24"/>
        <v>174.90266070033468</v>
      </c>
    </row>
    <row r="696" spans="1:6" s="251" customFormat="1" ht="18" customHeight="1">
      <c r="A696" s="1">
        <f>A695+1</f>
        <v>3</v>
      </c>
      <c r="B696" s="487" t="s">
        <v>1566</v>
      </c>
      <c r="C696" s="45" t="s">
        <v>1237</v>
      </c>
      <c r="D696" s="46">
        <v>7</v>
      </c>
      <c r="E696" s="742">
        <v>17.625567910193304</v>
      </c>
      <c r="F696" s="611">
        <f t="shared" si="24"/>
        <v>123.37897537135314</v>
      </c>
    </row>
    <row r="697" spans="1:6" s="110" customFormat="1" ht="21" customHeight="1">
      <c r="A697" s="1">
        <f>A696+1</f>
        <v>4</v>
      </c>
      <c r="B697" s="491" t="s">
        <v>1541</v>
      </c>
      <c r="C697" s="49" t="s">
        <v>1175</v>
      </c>
      <c r="D697" s="50">
        <v>25</v>
      </c>
      <c r="E697" s="742">
        <v>3.1831078036115459</v>
      </c>
      <c r="F697" s="611">
        <f t="shared" si="24"/>
        <v>79.577695090288643</v>
      </c>
    </row>
    <row r="698" spans="1:6" s="110" customFormat="1" ht="15" customHeight="1">
      <c r="A698" s="1">
        <f t="shared" ref="A698:A711" si="25">A697+1</f>
        <v>5</v>
      </c>
      <c r="B698" s="491" t="s">
        <v>1567</v>
      </c>
      <c r="C698" s="49" t="s">
        <v>1175</v>
      </c>
      <c r="D698" s="50">
        <v>25</v>
      </c>
      <c r="E698" s="742">
        <v>2.0684916557225583</v>
      </c>
      <c r="F698" s="611">
        <f t="shared" si="24"/>
        <v>51.712291393063957</v>
      </c>
    </row>
    <row r="699" spans="1:6" s="95" customFormat="1" ht="18.75" customHeight="1">
      <c r="A699" s="1">
        <f t="shared" si="25"/>
        <v>6</v>
      </c>
      <c r="B699" s="498" t="s">
        <v>1546</v>
      </c>
      <c r="C699" s="37" t="s">
        <v>1175</v>
      </c>
      <c r="D699" s="40">
        <v>1.5</v>
      </c>
      <c r="E699" s="742">
        <v>30.995226029551723</v>
      </c>
      <c r="F699" s="611">
        <f t="shared" si="24"/>
        <v>46.492839044327582</v>
      </c>
    </row>
    <row r="700" spans="1:6" s="95" customFormat="1" ht="16.5" customHeight="1">
      <c r="A700" s="1">
        <f t="shared" si="25"/>
        <v>7</v>
      </c>
      <c r="B700" s="498" t="s">
        <v>1568</v>
      </c>
      <c r="C700" s="37" t="s">
        <v>1175</v>
      </c>
      <c r="D700" s="40">
        <v>1.5</v>
      </c>
      <c r="E700" s="742">
        <v>16.572758059900519</v>
      </c>
      <c r="F700" s="611">
        <f t="shared" si="24"/>
        <v>24.859137089850776</v>
      </c>
    </row>
    <row r="701" spans="1:6" s="90" customFormat="1" ht="21" customHeight="1">
      <c r="A701" s="1">
        <f t="shared" si="25"/>
        <v>8</v>
      </c>
      <c r="B701" s="498" t="s">
        <v>1548</v>
      </c>
      <c r="C701" s="37" t="s">
        <v>1237</v>
      </c>
      <c r="D701" s="40">
        <v>2</v>
      </c>
      <c r="E701" s="742">
        <v>2.0965325740547645</v>
      </c>
      <c r="F701" s="611">
        <f t="shared" si="24"/>
        <v>4.1930651481095289</v>
      </c>
    </row>
    <row r="702" spans="1:6" s="90" customFormat="1" ht="20.25" customHeight="1">
      <c r="A702" s="1">
        <f t="shared" si="25"/>
        <v>9</v>
      </c>
      <c r="B702" s="498" t="s">
        <v>1549</v>
      </c>
      <c r="C702" s="37" t="s">
        <v>1237</v>
      </c>
      <c r="D702" s="40">
        <v>4</v>
      </c>
      <c r="E702" s="742">
        <v>1.8004317708639896</v>
      </c>
      <c r="F702" s="611">
        <f t="shared" si="24"/>
        <v>7.2017270834559586</v>
      </c>
    </row>
    <row r="703" spans="1:6" s="95" customFormat="1" ht="18" customHeight="1">
      <c r="A703" s="1">
        <f t="shared" si="25"/>
        <v>10</v>
      </c>
      <c r="B703" s="498" t="s">
        <v>1548</v>
      </c>
      <c r="C703" s="37" t="s">
        <v>1237</v>
      </c>
      <c r="D703" s="40">
        <v>7</v>
      </c>
      <c r="E703" s="742">
        <v>1.2465005503644164</v>
      </c>
      <c r="F703" s="611">
        <f t="shared" si="24"/>
        <v>8.725503852550915</v>
      </c>
    </row>
    <row r="704" spans="1:6" s="95" customFormat="1" ht="18.75" customHeight="1">
      <c r="A704" s="1">
        <f t="shared" si="25"/>
        <v>11</v>
      </c>
      <c r="B704" s="498" t="s">
        <v>1549</v>
      </c>
      <c r="C704" s="37" t="s">
        <v>1237</v>
      </c>
      <c r="D704" s="40">
        <v>16</v>
      </c>
      <c r="E704" s="742">
        <v>0.98403882277161259</v>
      </c>
      <c r="F704" s="611">
        <f t="shared" si="24"/>
        <v>15.744621164345801</v>
      </c>
    </row>
    <row r="705" spans="1:6" s="95" customFormat="1" ht="18.75" customHeight="1">
      <c r="A705" s="1">
        <f t="shared" si="25"/>
        <v>12</v>
      </c>
      <c r="B705" s="498" t="s">
        <v>1569</v>
      </c>
      <c r="C705" s="37" t="s">
        <v>1237</v>
      </c>
      <c r="D705" s="40">
        <v>2</v>
      </c>
      <c r="E705" s="742">
        <v>2.0104516503220418</v>
      </c>
      <c r="F705" s="611">
        <f t="shared" si="24"/>
        <v>4.0209033006440835</v>
      </c>
    </row>
    <row r="706" spans="1:6" s="95" customFormat="1" ht="15" customHeight="1">
      <c r="A706" s="1">
        <f t="shared" si="25"/>
        <v>13</v>
      </c>
      <c r="B706" s="498" t="s">
        <v>1570</v>
      </c>
      <c r="C706" s="37" t="s">
        <v>1237</v>
      </c>
      <c r="D706" s="40">
        <v>1</v>
      </c>
      <c r="E706" s="742">
        <v>2.0104516503220418</v>
      </c>
      <c r="F706" s="611">
        <f t="shared" si="24"/>
        <v>2.0104516503220418</v>
      </c>
    </row>
    <row r="707" spans="1:6" s="95" customFormat="1" ht="16.5" customHeight="1">
      <c r="A707" s="1">
        <f t="shared" si="25"/>
        <v>14</v>
      </c>
      <c r="B707" s="498" t="s">
        <v>1571</v>
      </c>
      <c r="C707" s="37" t="s">
        <v>1237</v>
      </c>
      <c r="D707" s="40">
        <v>5</v>
      </c>
      <c r="E707" s="742">
        <v>1.3199273432028793</v>
      </c>
      <c r="F707" s="611">
        <f t="shared" si="24"/>
        <v>6.5996367160143965</v>
      </c>
    </row>
    <row r="708" spans="1:6" s="95" customFormat="1" ht="15" customHeight="1">
      <c r="A708" s="1">
        <f t="shared" si="25"/>
        <v>15</v>
      </c>
      <c r="B708" s="498" t="s">
        <v>1572</v>
      </c>
      <c r="C708" s="37" t="s">
        <v>1237</v>
      </c>
      <c r="D708" s="40">
        <v>1</v>
      </c>
      <c r="E708" s="742">
        <v>2.6478587030474228</v>
      </c>
      <c r="F708" s="611">
        <f t="shared" si="24"/>
        <v>2.6478587030474228</v>
      </c>
    </row>
    <row r="709" spans="1:6" s="95" customFormat="1" ht="15.75" customHeight="1">
      <c r="A709" s="1">
        <f t="shared" si="25"/>
        <v>16</v>
      </c>
      <c r="B709" s="498" t="s">
        <v>1573</v>
      </c>
      <c r="C709" s="37" t="s">
        <v>1237</v>
      </c>
      <c r="D709" s="40">
        <v>1</v>
      </c>
      <c r="E709" s="742">
        <v>2.6478587030474228</v>
      </c>
      <c r="F709" s="611">
        <f t="shared" si="24"/>
        <v>2.6478587030474228</v>
      </c>
    </row>
    <row r="710" spans="1:6" s="95" customFormat="1" ht="15.75" customHeight="1">
      <c r="A710" s="1">
        <f t="shared" si="25"/>
        <v>17</v>
      </c>
      <c r="B710" s="498" t="s">
        <v>1574</v>
      </c>
      <c r="C710" s="37" t="s">
        <v>1237</v>
      </c>
      <c r="D710" s="40">
        <v>2</v>
      </c>
      <c r="E710" s="742">
        <v>1.1902587515945298</v>
      </c>
      <c r="F710" s="611">
        <f t="shared" si="24"/>
        <v>2.3805175031890595</v>
      </c>
    </row>
    <row r="711" spans="1:6" s="172" customFormat="1" ht="18.75" customHeight="1">
      <c r="A711" s="1">
        <f t="shared" si="25"/>
        <v>18</v>
      </c>
      <c r="B711" s="505" t="s">
        <v>1529</v>
      </c>
      <c r="C711" s="37" t="s">
        <v>1175</v>
      </c>
      <c r="D711" s="216">
        <v>50</v>
      </c>
      <c r="E711" s="742">
        <v>0.11528191009829793</v>
      </c>
      <c r="F711" s="611">
        <f t="shared" si="24"/>
        <v>5.7640955049148968</v>
      </c>
    </row>
    <row r="712" spans="1:6" s="221" customFormat="1" ht="18.75" customHeight="1">
      <c r="A712" s="197"/>
      <c r="B712" s="246" t="s">
        <v>1984</v>
      </c>
      <c r="C712" s="247"/>
      <c r="D712" s="253"/>
      <c r="E712" s="252"/>
      <c r="F712" s="612">
        <f>SUM(F694:F711)</f>
        <v>683.89599561904447</v>
      </c>
    </row>
    <row r="713" spans="1:6" ht="21" customHeight="1">
      <c r="A713" s="113"/>
      <c r="B713" s="801" t="s">
        <v>611</v>
      </c>
      <c r="C713" s="802"/>
      <c r="D713" s="802"/>
      <c r="E713" s="802"/>
      <c r="F713" s="803"/>
    </row>
    <row r="714" spans="1:6" s="240" customFormat="1" ht="41.1" customHeight="1">
      <c r="A714" s="254">
        <v>1</v>
      </c>
      <c r="B714" s="498" t="s">
        <v>1575</v>
      </c>
      <c r="C714" s="48" t="s">
        <v>1339</v>
      </c>
      <c r="D714" s="255">
        <v>1</v>
      </c>
      <c r="E714" s="742">
        <v>58.207983157057384</v>
      </c>
      <c r="F714" s="611">
        <f t="shared" ref="F714:F749" si="26">D714*E714</f>
        <v>58.207983157057384</v>
      </c>
    </row>
    <row r="715" spans="1:6" s="257" customFormat="1" ht="29.25" customHeight="1">
      <c r="A715" s="166">
        <v>2</v>
      </c>
      <c r="B715" s="512" t="s">
        <v>1576</v>
      </c>
      <c r="C715" s="35" t="s">
        <v>1339</v>
      </c>
      <c r="D715" s="256">
        <v>1</v>
      </c>
      <c r="E715" s="742">
        <v>27.994778325011485</v>
      </c>
      <c r="F715" s="611">
        <f t="shared" si="26"/>
        <v>27.994778325011485</v>
      </c>
    </row>
    <row r="716" spans="1:6" s="172" customFormat="1" ht="27.75" customHeight="1">
      <c r="A716" s="166">
        <v>3</v>
      </c>
      <c r="B716" s="469" t="s">
        <v>1577</v>
      </c>
      <c r="C716" s="1" t="s">
        <v>1175</v>
      </c>
      <c r="D716" s="192">
        <v>11</v>
      </c>
      <c r="E716" s="742">
        <v>5.7611821172952489</v>
      </c>
      <c r="F716" s="611">
        <f t="shared" si="26"/>
        <v>63.373003290247738</v>
      </c>
    </row>
    <row r="717" spans="1:6" s="204" customFormat="1" ht="26.25" customHeight="1">
      <c r="A717" s="166">
        <v>4</v>
      </c>
      <c r="B717" s="471" t="s">
        <v>1578</v>
      </c>
      <c r="C717" s="42" t="s">
        <v>1175</v>
      </c>
      <c r="D717" s="334">
        <v>2</v>
      </c>
      <c r="E717" s="742">
        <v>4.3601201993078877</v>
      </c>
      <c r="F717" s="611">
        <f t="shared" si="26"/>
        <v>8.7202403986157755</v>
      </c>
    </row>
    <row r="718" spans="1:6" s="204" customFormat="1" ht="19.5" customHeight="1">
      <c r="A718" s="166">
        <v>5</v>
      </c>
      <c r="B718" s="471" t="s">
        <v>1579</v>
      </c>
      <c r="C718" s="42" t="s">
        <v>1237</v>
      </c>
      <c r="D718" s="334">
        <v>9</v>
      </c>
      <c r="E718" s="742">
        <v>12.185723066808748</v>
      </c>
      <c r="F718" s="611">
        <f t="shared" si="26"/>
        <v>109.67150760127873</v>
      </c>
    </row>
    <row r="719" spans="1:6" s="204" customFormat="1" ht="18.75" customHeight="1">
      <c r="A719" s="166">
        <v>6</v>
      </c>
      <c r="B719" s="471" t="s">
        <v>1580</v>
      </c>
      <c r="C719" s="42" t="s">
        <v>1237</v>
      </c>
      <c r="D719" s="334">
        <v>1</v>
      </c>
      <c r="E719" s="742">
        <v>12.654404723224468</v>
      </c>
      <c r="F719" s="611">
        <f t="shared" si="26"/>
        <v>12.654404723224468</v>
      </c>
    </row>
    <row r="720" spans="1:6" s="204" customFormat="1" ht="18.75" customHeight="1">
      <c r="A720" s="166">
        <v>7</v>
      </c>
      <c r="B720" s="471" t="s">
        <v>1581</v>
      </c>
      <c r="C720" s="42" t="s">
        <v>1237</v>
      </c>
      <c r="D720" s="334">
        <v>1</v>
      </c>
      <c r="E720" s="742">
        <v>12.654404723224468</v>
      </c>
      <c r="F720" s="611">
        <f t="shared" si="26"/>
        <v>12.654404723224468</v>
      </c>
    </row>
    <row r="721" spans="1:6" s="172" customFormat="1" ht="18.75" customHeight="1">
      <c r="A721" s="166">
        <v>8</v>
      </c>
      <c r="B721" s="505" t="s">
        <v>1582</v>
      </c>
      <c r="C721" s="45" t="s">
        <v>1237</v>
      </c>
      <c r="D721" s="335">
        <v>4</v>
      </c>
      <c r="E721" s="742">
        <v>22.26877478256463</v>
      </c>
      <c r="F721" s="611">
        <f t="shared" si="26"/>
        <v>89.075099130258522</v>
      </c>
    </row>
    <row r="722" spans="1:6" s="172" customFormat="1" ht="18.75" customHeight="1">
      <c r="A722" s="166">
        <v>9</v>
      </c>
      <c r="B722" s="505" t="s">
        <v>1583</v>
      </c>
      <c r="C722" s="45" t="s">
        <v>1237</v>
      </c>
      <c r="D722" s="335">
        <v>1</v>
      </c>
      <c r="E722" s="742">
        <v>20.440916322543323</v>
      </c>
      <c r="F722" s="611">
        <f t="shared" si="26"/>
        <v>20.440916322543323</v>
      </c>
    </row>
    <row r="723" spans="1:6" s="172" customFormat="1" ht="18.75" customHeight="1">
      <c r="A723" s="166">
        <v>10</v>
      </c>
      <c r="B723" s="505" t="s">
        <v>1584</v>
      </c>
      <c r="C723" s="45" t="s">
        <v>1237</v>
      </c>
      <c r="D723" s="335">
        <v>1</v>
      </c>
      <c r="E723" s="742">
        <v>15.238549936328816</v>
      </c>
      <c r="F723" s="611">
        <f t="shared" si="26"/>
        <v>15.238549936328816</v>
      </c>
    </row>
    <row r="724" spans="1:6" s="261" customFormat="1" ht="21.75" customHeight="1">
      <c r="A724" s="166">
        <v>11</v>
      </c>
      <c r="B724" s="513" t="s">
        <v>1585</v>
      </c>
      <c r="C724" s="603" t="s">
        <v>1237</v>
      </c>
      <c r="D724" s="260">
        <v>2</v>
      </c>
      <c r="E724" s="742">
        <v>11.873268629198268</v>
      </c>
      <c r="F724" s="611">
        <f t="shared" si="26"/>
        <v>23.746537258396536</v>
      </c>
    </row>
    <row r="725" spans="1:6" s="204" customFormat="1" ht="18.75" customHeight="1">
      <c r="A725" s="227">
        <v>12</v>
      </c>
      <c r="B725" s="471" t="s">
        <v>1586</v>
      </c>
      <c r="C725" s="42" t="s">
        <v>1237</v>
      </c>
      <c r="D725" s="334">
        <v>8</v>
      </c>
      <c r="E725" s="742">
        <v>4.5566272151528437</v>
      </c>
      <c r="F725" s="611">
        <f t="shared" si="26"/>
        <v>36.45301772122275</v>
      </c>
    </row>
    <row r="726" spans="1:6" s="204" customFormat="1" ht="18.75" customHeight="1">
      <c r="A726" s="166">
        <v>13</v>
      </c>
      <c r="B726" s="471" t="s">
        <v>1587</v>
      </c>
      <c r="C726" s="42" t="s">
        <v>1237</v>
      </c>
      <c r="D726" s="334">
        <v>2</v>
      </c>
      <c r="E726" s="742">
        <v>3.9056804701310091</v>
      </c>
      <c r="F726" s="611">
        <f t="shared" si="26"/>
        <v>7.8113609402620181</v>
      </c>
    </row>
    <row r="727" spans="1:6" s="240" customFormat="1" ht="27.75" customHeight="1">
      <c r="A727" s="166">
        <v>14</v>
      </c>
      <c r="B727" s="498" t="s">
        <v>1588</v>
      </c>
      <c r="C727" s="37" t="s">
        <v>1237</v>
      </c>
      <c r="D727" s="263">
        <v>2</v>
      </c>
      <c r="E727" s="742">
        <v>6.0441318170069911</v>
      </c>
      <c r="F727" s="611">
        <f t="shared" si="26"/>
        <v>12.088263634013982</v>
      </c>
    </row>
    <row r="728" spans="1:6" s="240" customFormat="1" ht="21" customHeight="1">
      <c r="A728" s="166">
        <v>15</v>
      </c>
      <c r="B728" s="467" t="s">
        <v>1589</v>
      </c>
      <c r="C728" s="105" t="s">
        <v>1240</v>
      </c>
      <c r="D728" s="225">
        <v>3</v>
      </c>
      <c r="E728" s="742">
        <v>1.8101247511745908</v>
      </c>
      <c r="F728" s="611">
        <f t="shared" si="26"/>
        <v>5.4303742535237722</v>
      </c>
    </row>
    <row r="729" spans="1:6" s="172" customFormat="1" ht="21" customHeight="1">
      <c r="A729" s="166">
        <v>16</v>
      </c>
      <c r="B729" s="505" t="s">
        <v>1529</v>
      </c>
      <c r="C729" s="45" t="s">
        <v>1175</v>
      </c>
      <c r="D729" s="216">
        <v>13</v>
      </c>
      <c r="E729" s="742">
        <v>0.11525222692672493</v>
      </c>
      <c r="F729" s="611">
        <f t="shared" si="26"/>
        <v>1.4982789500474241</v>
      </c>
    </row>
    <row r="730" spans="1:6" s="204" customFormat="1" ht="25.5">
      <c r="A730" s="166">
        <v>17</v>
      </c>
      <c r="B730" s="471" t="s">
        <v>1590</v>
      </c>
      <c r="C730" s="42" t="s">
        <v>1175</v>
      </c>
      <c r="D730" s="334">
        <v>7.5</v>
      </c>
      <c r="E730" s="742">
        <v>4.3601201993078877</v>
      </c>
      <c r="F730" s="611">
        <f t="shared" si="26"/>
        <v>32.700901494809159</v>
      </c>
    </row>
    <row r="731" spans="1:6" s="172" customFormat="1" ht="16.5" customHeight="1">
      <c r="A731" s="166">
        <v>18</v>
      </c>
      <c r="B731" s="505" t="s">
        <v>1583</v>
      </c>
      <c r="C731" s="45" t="s">
        <v>1237</v>
      </c>
      <c r="D731" s="335">
        <v>2</v>
      </c>
      <c r="E731" s="742">
        <v>20.44560313910748</v>
      </c>
      <c r="F731" s="611">
        <f t="shared" si="26"/>
        <v>40.891206278214959</v>
      </c>
    </row>
    <row r="732" spans="1:6" s="204" customFormat="1" ht="18.75" customHeight="1">
      <c r="A732" s="166">
        <v>19</v>
      </c>
      <c r="B732" s="471" t="s">
        <v>1591</v>
      </c>
      <c r="C732" s="42" t="s">
        <v>1237</v>
      </c>
      <c r="D732" s="334">
        <v>4</v>
      </c>
      <c r="E732" s="742">
        <v>3.9056804701310091</v>
      </c>
      <c r="F732" s="611">
        <f t="shared" si="26"/>
        <v>15.622721880524036</v>
      </c>
    </row>
    <row r="733" spans="1:6" s="204" customFormat="1" ht="18.75" customHeight="1">
      <c r="A733" s="166">
        <v>20</v>
      </c>
      <c r="B733" s="471" t="s">
        <v>1592</v>
      </c>
      <c r="C733" s="42" t="s">
        <v>1237</v>
      </c>
      <c r="D733" s="334">
        <v>2</v>
      </c>
      <c r="E733" s="742">
        <v>9.842314784730144</v>
      </c>
      <c r="F733" s="611">
        <f t="shared" si="26"/>
        <v>19.684629569460288</v>
      </c>
    </row>
    <row r="734" spans="1:6" s="204" customFormat="1" ht="21.75" customHeight="1">
      <c r="A734" s="166">
        <v>21</v>
      </c>
      <c r="B734" s="511" t="s">
        <v>1593</v>
      </c>
      <c r="C734" s="42" t="s">
        <v>1237</v>
      </c>
      <c r="D734" s="334">
        <v>4</v>
      </c>
      <c r="E734" s="742">
        <v>7.1864520650410562</v>
      </c>
      <c r="F734" s="611">
        <f t="shared" si="26"/>
        <v>28.745808260164225</v>
      </c>
    </row>
    <row r="735" spans="1:6" s="204" customFormat="1" ht="15.75" customHeight="1">
      <c r="A735" s="166">
        <v>22</v>
      </c>
      <c r="B735" s="511" t="s">
        <v>1594</v>
      </c>
      <c r="C735" s="42" t="s">
        <v>1237</v>
      </c>
      <c r="D735" s="334">
        <v>2</v>
      </c>
      <c r="E735" s="742">
        <v>9.998542003535384</v>
      </c>
      <c r="F735" s="611">
        <f t="shared" si="26"/>
        <v>19.997084007070768</v>
      </c>
    </row>
    <row r="736" spans="1:6" s="240" customFormat="1" ht="22.5" customHeight="1">
      <c r="A736" s="166">
        <v>23</v>
      </c>
      <c r="B736" s="467" t="s">
        <v>1589</v>
      </c>
      <c r="C736" s="105" t="s">
        <v>1240</v>
      </c>
      <c r="D736" s="225">
        <v>1.3</v>
      </c>
      <c r="E736" s="742">
        <v>1.8101247511745908</v>
      </c>
      <c r="F736" s="611">
        <f t="shared" si="26"/>
        <v>2.3531621765269684</v>
      </c>
    </row>
    <row r="737" spans="1:6" s="172" customFormat="1" ht="21.75" customHeight="1">
      <c r="A737" s="166">
        <v>24</v>
      </c>
      <c r="B737" s="505" t="s">
        <v>1529</v>
      </c>
      <c r="C737" s="45" t="s">
        <v>1175</v>
      </c>
      <c r="D737" s="216">
        <v>7.5</v>
      </c>
      <c r="E737" s="742">
        <v>0.11525222692672493</v>
      </c>
      <c r="F737" s="611">
        <f t="shared" si="26"/>
        <v>0.86439170195043702</v>
      </c>
    </row>
    <row r="738" spans="1:6" s="172" customFormat="1" ht="28.5" customHeight="1">
      <c r="A738" s="166">
        <v>25</v>
      </c>
      <c r="B738" s="505" t="s">
        <v>1595</v>
      </c>
      <c r="C738" s="42" t="s">
        <v>1175</v>
      </c>
      <c r="D738" s="216">
        <v>11</v>
      </c>
      <c r="E738" s="742">
        <v>6.9887268616307967</v>
      </c>
      <c r="F738" s="611">
        <f t="shared" si="26"/>
        <v>76.875995477938758</v>
      </c>
    </row>
    <row r="739" spans="1:6" s="204" customFormat="1" ht="22.5" customHeight="1">
      <c r="A739" s="166">
        <v>26</v>
      </c>
      <c r="B739" s="471" t="s">
        <v>1596</v>
      </c>
      <c r="C739" s="42" t="s">
        <v>1175</v>
      </c>
      <c r="D739" s="334">
        <v>4</v>
      </c>
      <c r="E739" s="742">
        <v>4.3601201993078877</v>
      </c>
      <c r="F739" s="611">
        <f t="shared" si="26"/>
        <v>17.440480797231551</v>
      </c>
    </row>
    <row r="740" spans="1:6" s="172" customFormat="1" ht="19.5" customHeight="1">
      <c r="A740" s="166">
        <v>27</v>
      </c>
      <c r="B740" s="505" t="s">
        <v>1583</v>
      </c>
      <c r="C740" s="45" t="s">
        <v>1237</v>
      </c>
      <c r="D740" s="335">
        <v>2</v>
      </c>
      <c r="E740" s="742">
        <v>20.44560313910748</v>
      </c>
      <c r="F740" s="611">
        <f t="shared" si="26"/>
        <v>40.891206278214959</v>
      </c>
    </row>
    <row r="741" spans="1:6" s="204" customFormat="1" ht="18.75" customHeight="1">
      <c r="A741" s="166">
        <v>28</v>
      </c>
      <c r="B741" s="471" t="s">
        <v>1587</v>
      </c>
      <c r="C741" s="42" t="s">
        <v>1237</v>
      </c>
      <c r="D741" s="334">
        <v>4</v>
      </c>
      <c r="E741" s="742">
        <v>3.9056804701310091</v>
      </c>
      <c r="F741" s="611">
        <f t="shared" si="26"/>
        <v>15.622721880524036</v>
      </c>
    </row>
    <row r="742" spans="1:6" s="172" customFormat="1" ht="20.25" customHeight="1">
      <c r="A742" s="166">
        <v>29</v>
      </c>
      <c r="B742" s="505" t="s">
        <v>1597</v>
      </c>
      <c r="C742" s="45" t="s">
        <v>1237</v>
      </c>
      <c r="D742" s="216">
        <v>2</v>
      </c>
      <c r="E742" s="742">
        <v>18.415972568773416</v>
      </c>
      <c r="F742" s="611">
        <f t="shared" si="26"/>
        <v>36.831945137546832</v>
      </c>
    </row>
    <row r="743" spans="1:6" s="204" customFormat="1" ht="21.75" customHeight="1">
      <c r="A743" s="166">
        <v>30</v>
      </c>
      <c r="B743" s="514" t="s">
        <v>1598</v>
      </c>
      <c r="C743" s="42" t="s">
        <v>1237</v>
      </c>
      <c r="D743" s="334">
        <v>8</v>
      </c>
      <c r="E743" s="742">
        <v>13.591768036055912</v>
      </c>
      <c r="F743" s="611">
        <f t="shared" si="26"/>
        <v>108.7341442884473</v>
      </c>
    </row>
    <row r="744" spans="1:6" s="204" customFormat="1" ht="21.75" customHeight="1">
      <c r="A744" s="166">
        <v>31</v>
      </c>
      <c r="B744" s="471" t="s">
        <v>1599</v>
      </c>
      <c r="C744" s="42" t="s">
        <v>1237</v>
      </c>
      <c r="D744" s="334">
        <v>4</v>
      </c>
      <c r="E744" s="742">
        <v>7.1864520650410562</v>
      </c>
      <c r="F744" s="611">
        <f t="shared" si="26"/>
        <v>28.745808260164225</v>
      </c>
    </row>
    <row r="745" spans="1:6" s="204" customFormat="1" ht="18.75" customHeight="1">
      <c r="A745" s="166">
        <v>32</v>
      </c>
      <c r="B745" s="471" t="s">
        <v>1600</v>
      </c>
      <c r="C745" s="42" t="s">
        <v>1237</v>
      </c>
      <c r="D745" s="334">
        <v>1</v>
      </c>
      <c r="E745" s="742">
        <v>16.403857974550238</v>
      </c>
      <c r="F745" s="611">
        <f t="shared" si="26"/>
        <v>16.403857974550238</v>
      </c>
    </row>
    <row r="746" spans="1:6" s="204" customFormat="1" ht="18.75" customHeight="1">
      <c r="A746" s="227">
        <v>33</v>
      </c>
      <c r="B746" s="484" t="s">
        <v>1601</v>
      </c>
      <c r="C746" s="104" t="s">
        <v>1240</v>
      </c>
      <c r="D746" s="226">
        <v>3.8</v>
      </c>
      <c r="E746" s="742">
        <v>1.8101247511745908</v>
      </c>
      <c r="F746" s="611">
        <f t="shared" si="26"/>
        <v>6.8784740544634451</v>
      </c>
    </row>
    <row r="747" spans="1:6" s="204" customFormat="1" ht="18.75" customHeight="1">
      <c r="A747" s="227">
        <v>34</v>
      </c>
      <c r="B747" s="505" t="s">
        <v>1529</v>
      </c>
      <c r="C747" s="45" t="s">
        <v>1175</v>
      </c>
      <c r="D747" s="216">
        <v>15</v>
      </c>
      <c r="E747" s="742">
        <v>0.11525222692672493</v>
      </c>
      <c r="F747" s="611">
        <f t="shared" si="26"/>
        <v>1.728783403900874</v>
      </c>
    </row>
    <row r="748" spans="1:6" s="240" customFormat="1" ht="51">
      <c r="A748" s="227">
        <v>1</v>
      </c>
      <c r="B748" s="498" t="s">
        <v>1575</v>
      </c>
      <c r="C748" s="48" t="s">
        <v>1339</v>
      </c>
      <c r="D748" s="255">
        <v>1</v>
      </c>
      <c r="E748" s="741">
        <v>10183.924800000003</v>
      </c>
      <c r="F748" s="611">
        <f t="shared" si="26"/>
        <v>10183.924800000003</v>
      </c>
    </row>
    <row r="749" spans="1:6" s="172" customFormat="1" ht="19.5" customHeight="1">
      <c r="A749" s="227">
        <v>2</v>
      </c>
      <c r="B749" s="512" t="s">
        <v>1576</v>
      </c>
      <c r="C749" s="35" t="s">
        <v>1339</v>
      </c>
      <c r="D749" s="256">
        <v>1</v>
      </c>
      <c r="E749" s="741">
        <v>162.45784800000001</v>
      </c>
      <c r="F749" s="611">
        <f t="shared" si="26"/>
        <v>162.45784800000001</v>
      </c>
    </row>
    <row r="750" spans="1:6" s="221" customFormat="1" ht="19.5" customHeight="1">
      <c r="A750" s="197"/>
      <c r="B750" s="246" t="s">
        <v>1985</v>
      </c>
      <c r="C750" s="247"/>
      <c r="D750" s="253"/>
      <c r="E750" s="252"/>
      <c r="F750" s="612">
        <f>SUM(F714:F749)</f>
        <v>11362.454691286963</v>
      </c>
    </row>
    <row r="751" spans="1:6" s="110" customFormat="1" ht="23.25" customHeight="1">
      <c r="A751" s="49"/>
      <c r="B751" s="798" t="s">
        <v>1602</v>
      </c>
      <c r="C751" s="799"/>
      <c r="D751" s="799"/>
      <c r="E751" s="799"/>
      <c r="F751" s="800"/>
    </row>
    <row r="752" spans="1:6" s="172" customFormat="1" ht="46.5" customHeight="1">
      <c r="A752" s="155">
        <v>1</v>
      </c>
      <c r="B752" s="157" t="s">
        <v>1989</v>
      </c>
      <c r="C752" s="45" t="s">
        <v>1339</v>
      </c>
      <c r="D752" s="156">
        <v>2</v>
      </c>
      <c r="E752" s="742">
        <v>155.6768566471786</v>
      </c>
      <c r="F752" s="611">
        <f t="shared" ref="F752:F806" si="27">D752*E752</f>
        <v>311.35371329435719</v>
      </c>
    </row>
    <row r="753" spans="1:6" s="257" customFormat="1" ht="24" customHeight="1">
      <c r="A753" s="166">
        <v>2</v>
      </c>
      <c r="B753" s="559" t="s">
        <v>1987</v>
      </c>
      <c r="C753" s="45" t="s">
        <v>1339</v>
      </c>
      <c r="D753" s="156">
        <v>2</v>
      </c>
      <c r="E753" s="742">
        <v>49.141630004629697</v>
      </c>
      <c r="F753" s="611">
        <f t="shared" si="27"/>
        <v>98.283260009259394</v>
      </c>
    </row>
    <row r="754" spans="1:6" s="172" customFormat="1" ht="22.5" customHeight="1">
      <c r="A754" s="166">
        <v>3</v>
      </c>
      <c r="B754" s="560" t="s">
        <v>1988</v>
      </c>
      <c r="C754" s="60" t="s">
        <v>1237</v>
      </c>
      <c r="D754" s="265">
        <v>1</v>
      </c>
      <c r="E754" s="742">
        <v>8.4331316940953762</v>
      </c>
      <c r="F754" s="611">
        <f t="shared" si="27"/>
        <v>8.4331316940953762</v>
      </c>
    </row>
    <row r="755" spans="1:6" s="168" customFormat="1" ht="24.75" customHeight="1">
      <c r="A755" s="166">
        <v>4</v>
      </c>
      <c r="B755" s="497" t="s">
        <v>1604</v>
      </c>
      <c r="C755" s="60" t="s">
        <v>1237</v>
      </c>
      <c r="D755" s="161">
        <v>1</v>
      </c>
      <c r="E755" s="742">
        <v>66.517768199924561</v>
      </c>
      <c r="F755" s="611">
        <f t="shared" si="27"/>
        <v>66.517768199924561</v>
      </c>
    </row>
    <row r="756" spans="1:6" s="168" customFormat="1" ht="29.25" customHeight="1">
      <c r="A756" s="166">
        <v>5</v>
      </c>
      <c r="B756" s="497" t="s">
        <v>1605</v>
      </c>
      <c r="C756" s="60" t="s">
        <v>1237</v>
      </c>
      <c r="D756" s="161">
        <v>1</v>
      </c>
      <c r="E756" s="742">
        <v>40.836356836625114</v>
      </c>
      <c r="F756" s="611">
        <f t="shared" si="27"/>
        <v>40.836356836625114</v>
      </c>
    </row>
    <row r="757" spans="1:6" s="168" customFormat="1" ht="33" customHeight="1">
      <c r="A757" s="166">
        <v>6</v>
      </c>
      <c r="B757" s="553" t="s">
        <v>1986</v>
      </c>
      <c r="C757" s="45" t="s">
        <v>1339</v>
      </c>
      <c r="D757" s="161">
        <v>1</v>
      </c>
      <c r="E757" s="742">
        <v>49.141630004629697</v>
      </c>
      <c r="F757" s="611">
        <f t="shared" si="27"/>
        <v>49.141630004629697</v>
      </c>
    </row>
    <row r="758" spans="1:6" s="257" customFormat="1" ht="34.5" customHeight="1">
      <c r="A758" s="166">
        <v>7</v>
      </c>
      <c r="B758" s="559" t="s">
        <v>1990</v>
      </c>
      <c r="C758" s="45" t="s">
        <v>1339</v>
      </c>
      <c r="D758" s="156">
        <v>1</v>
      </c>
      <c r="E758" s="742">
        <v>49.141630004629697</v>
      </c>
      <c r="F758" s="611">
        <f t="shared" si="27"/>
        <v>49.141630004629697</v>
      </c>
    </row>
    <row r="759" spans="1:6" s="168" customFormat="1" ht="30.75" customHeight="1">
      <c r="A759" s="166">
        <v>8</v>
      </c>
      <c r="B759" s="553" t="s">
        <v>1991</v>
      </c>
      <c r="C759" s="45" t="s">
        <v>1339</v>
      </c>
      <c r="D759" s="161">
        <v>1</v>
      </c>
      <c r="E759" s="742">
        <v>49.141630004629697</v>
      </c>
      <c r="F759" s="611">
        <f t="shared" si="27"/>
        <v>49.141630004629697</v>
      </c>
    </row>
    <row r="760" spans="1:6" s="168" customFormat="1" ht="30.75" customHeight="1">
      <c r="A760" s="166">
        <v>9</v>
      </c>
      <c r="B760" s="553" t="s">
        <v>1992</v>
      </c>
      <c r="C760" s="45" t="s">
        <v>1339</v>
      </c>
      <c r="D760" s="161">
        <v>1</v>
      </c>
      <c r="E760" s="742">
        <v>49.141630004629697</v>
      </c>
      <c r="F760" s="611">
        <f t="shared" si="27"/>
        <v>49.141630004629697</v>
      </c>
    </row>
    <row r="761" spans="1:6" s="168" customFormat="1" ht="40.5" customHeight="1">
      <c r="A761" s="166">
        <v>10</v>
      </c>
      <c r="B761" s="497" t="s">
        <v>1603</v>
      </c>
      <c r="C761" s="60" t="s">
        <v>1339</v>
      </c>
      <c r="D761" s="161">
        <v>1</v>
      </c>
      <c r="E761" s="742">
        <v>49.141630004629697</v>
      </c>
      <c r="F761" s="611">
        <f t="shared" si="27"/>
        <v>49.141630004629697</v>
      </c>
    </row>
    <row r="762" spans="1:6" s="168" customFormat="1" ht="29.25" customHeight="1">
      <c r="A762" s="166">
        <v>11</v>
      </c>
      <c r="B762" s="159" t="s">
        <v>1993</v>
      </c>
      <c r="C762" s="45" t="s">
        <v>1339</v>
      </c>
      <c r="D762" s="161">
        <v>1</v>
      </c>
      <c r="E762" s="742">
        <v>49.141630004629697</v>
      </c>
      <c r="F762" s="611">
        <f t="shared" si="27"/>
        <v>49.141630004629697</v>
      </c>
    </row>
    <row r="763" spans="1:6" s="172" customFormat="1" ht="21.75" customHeight="1">
      <c r="A763" s="166">
        <v>12</v>
      </c>
      <c r="B763" s="264" t="s">
        <v>1995</v>
      </c>
      <c r="C763" s="60" t="s">
        <v>1237</v>
      </c>
      <c r="D763" s="265">
        <v>1</v>
      </c>
      <c r="E763" s="742">
        <v>8.4331316940953762</v>
      </c>
      <c r="F763" s="611">
        <f t="shared" si="27"/>
        <v>8.4331316940953762</v>
      </c>
    </row>
    <row r="764" spans="1:6" s="172" customFormat="1" ht="20.25" customHeight="1">
      <c r="A764" s="166">
        <v>13</v>
      </c>
      <c r="B764" s="264" t="s">
        <v>1994</v>
      </c>
      <c r="C764" s="60" t="s">
        <v>1237</v>
      </c>
      <c r="D764" s="265">
        <v>1</v>
      </c>
      <c r="E764" s="742">
        <v>8.4331316940953762</v>
      </c>
      <c r="F764" s="611">
        <f t="shared" si="27"/>
        <v>8.4331316940953762</v>
      </c>
    </row>
    <row r="765" spans="1:6" s="172" customFormat="1" ht="36" customHeight="1">
      <c r="A765" s="166">
        <v>1</v>
      </c>
      <c r="B765" s="505" t="s">
        <v>1606</v>
      </c>
      <c r="C765" s="600" t="s">
        <v>1237</v>
      </c>
      <c r="D765" s="335">
        <v>2</v>
      </c>
      <c r="E765" s="742">
        <v>45.52429499564073</v>
      </c>
      <c r="F765" s="611">
        <f t="shared" si="27"/>
        <v>91.04858999128146</v>
      </c>
    </row>
    <row r="766" spans="1:6" s="172" customFormat="1" ht="19.5" customHeight="1">
      <c r="A766" s="166">
        <f>A765+1</f>
        <v>2</v>
      </c>
      <c r="B766" s="195" t="s">
        <v>1996</v>
      </c>
      <c r="C766" s="155" t="s">
        <v>9</v>
      </c>
      <c r="D766" s="335">
        <v>6</v>
      </c>
      <c r="E766" s="742">
        <v>32.42354400490526</v>
      </c>
      <c r="F766" s="611">
        <f t="shared" si="27"/>
        <v>194.54126402943155</v>
      </c>
    </row>
    <row r="767" spans="1:6" s="172" customFormat="1" ht="19.5" customHeight="1">
      <c r="A767" s="166">
        <f t="shared" ref="A767:A808" si="28">A766+1</f>
        <v>3</v>
      </c>
      <c r="B767" s="505" t="s">
        <v>1607</v>
      </c>
      <c r="C767" s="600" t="s">
        <v>1237</v>
      </c>
      <c r="D767" s="335">
        <v>15</v>
      </c>
      <c r="E767" s="742">
        <v>24.143501408227518</v>
      </c>
      <c r="F767" s="611">
        <f t="shared" si="27"/>
        <v>362.15252112341278</v>
      </c>
    </row>
    <row r="768" spans="1:6" s="172" customFormat="1" ht="21" customHeight="1">
      <c r="A768" s="166">
        <f t="shared" si="28"/>
        <v>4</v>
      </c>
      <c r="B768" s="505" t="s">
        <v>1997</v>
      </c>
      <c r="C768" s="600" t="s">
        <v>1237</v>
      </c>
      <c r="D768" s="335">
        <v>5</v>
      </c>
      <c r="E768" s="742">
        <v>9.770597278145404</v>
      </c>
      <c r="F768" s="611">
        <f t="shared" si="27"/>
        <v>48.852986390727018</v>
      </c>
    </row>
    <row r="769" spans="1:6" s="172" customFormat="1" ht="17.25" customHeight="1">
      <c r="A769" s="166">
        <f t="shared" si="28"/>
        <v>5</v>
      </c>
      <c r="B769" s="505" t="s">
        <v>1608</v>
      </c>
      <c r="C769" s="600" t="s">
        <v>1237</v>
      </c>
      <c r="D769" s="216">
        <v>16</v>
      </c>
      <c r="E769" s="742">
        <v>9.4581428405349239</v>
      </c>
      <c r="F769" s="611">
        <f t="shared" si="27"/>
        <v>151.33028544855878</v>
      </c>
    </row>
    <row r="770" spans="1:6" s="221" customFormat="1" ht="16.5" customHeight="1">
      <c r="A770" s="166">
        <f t="shared" si="28"/>
        <v>6</v>
      </c>
      <c r="B770" s="205" t="s">
        <v>729</v>
      </c>
      <c r="C770" s="600" t="s">
        <v>1237</v>
      </c>
      <c r="D770" s="219">
        <v>2</v>
      </c>
      <c r="E770" s="742">
        <v>29.298999628800448</v>
      </c>
      <c r="F770" s="611">
        <f t="shared" si="27"/>
        <v>58.597999257600897</v>
      </c>
    </row>
    <row r="771" spans="1:6" s="221" customFormat="1" ht="19.5" customHeight="1">
      <c r="A771" s="166">
        <f t="shared" si="28"/>
        <v>7</v>
      </c>
      <c r="B771" s="205" t="s">
        <v>152</v>
      </c>
      <c r="C771" s="600" t="s">
        <v>1237</v>
      </c>
      <c r="D771" s="219">
        <v>5</v>
      </c>
      <c r="E771" s="742">
        <v>15.707231592744538</v>
      </c>
      <c r="F771" s="611">
        <f t="shared" si="27"/>
        <v>78.536157963722687</v>
      </c>
    </row>
    <row r="772" spans="1:6" s="240" customFormat="1" ht="21" customHeight="1">
      <c r="A772" s="166">
        <f t="shared" si="28"/>
        <v>8</v>
      </c>
      <c r="B772" s="39" t="s">
        <v>728</v>
      </c>
      <c r="C772" s="600" t="s">
        <v>1237</v>
      </c>
      <c r="D772" s="224">
        <v>2</v>
      </c>
      <c r="E772" s="742">
        <v>13.988732185886894</v>
      </c>
      <c r="F772" s="611">
        <f t="shared" si="27"/>
        <v>27.977464371773788</v>
      </c>
    </row>
    <row r="773" spans="1:6" s="239" customFormat="1" ht="20.25" customHeight="1">
      <c r="A773" s="166">
        <f t="shared" si="28"/>
        <v>9</v>
      </c>
      <c r="B773" s="505" t="s">
        <v>1998</v>
      </c>
      <c r="C773" s="600" t="s">
        <v>1237</v>
      </c>
      <c r="D773" s="223">
        <v>2</v>
      </c>
      <c r="E773" s="742">
        <v>41.016041039193475</v>
      </c>
      <c r="F773" s="611">
        <f t="shared" si="27"/>
        <v>82.032082078386949</v>
      </c>
    </row>
    <row r="774" spans="1:6" s="239" customFormat="1" ht="20.25" customHeight="1">
      <c r="A774" s="166">
        <f t="shared" si="28"/>
        <v>10</v>
      </c>
      <c r="B774" s="498" t="s">
        <v>1999</v>
      </c>
      <c r="C774" s="600" t="s">
        <v>1237</v>
      </c>
      <c r="D774" s="223">
        <v>4</v>
      </c>
      <c r="E774" s="742">
        <v>28.049181878358521</v>
      </c>
      <c r="F774" s="611">
        <f t="shared" si="27"/>
        <v>112.19672751343408</v>
      </c>
    </row>
    <row r="775" spans="1:6" s="239" customFormat="1" ht="19.5" customHeight="1">
      <c r="A775" s="166">
        <f t="shared" si="28"/>
        <v>11</v>
      </c>
      <c r="B775" s="39" t="s">
        <v>2000</v>
      </c>
      <c r="C775" s="600" t="s">
        <v>1237</v>
      </c>
      <c r="D775" s="223">
        <v>1</v>
      </c>
      <c r="E775" s="742">
        <v>17.894412656017902</v>
      </c>
      <c r="F775" s="611">
        <f t="shared" si="27"/>
        <v>17.894412656017902</v>
      </c>
    </row>
    <row r="776" spans="1:6" s="239" customFormat="1" ht="20.25" customHeight="1">
      <c r="A776" s="166">
        <f t="shared" si="28"/>
        <v>12</v>
      </c>
      <c r="B776" s="508" t="s">
        <v>1609</v>
      </c>
      <c r="C776" s="601" t="s">
        <v>1237</v>
      </c>
      <c r="D776" s="216">
        <v>8</v>
      </c>
      <c r="E776" s="742">
        <v>10.859164944065469</v>
      </c>
      <c r="F776" s="611">
        <f t="shared" si="27"/>
        <v>86.873319552523753</v>
      </c>
    </row>
    <row r="777" spans="1:6" s="239" customFormat="1" ht="18" customHeight="1">
      <c r="A777" s="166">
        <f t="shared" si="28"/>
        <v>13</v>
      </c>
      <c r="B777" s="515" t="s">
        <v>1610</v>
      </c>
      <c r="C777" s="602" t="s">
        <v>1237</v>
      </c>
      <c r="D777" s="336">
        <v>11</v>
      </c>
      <c r="E777" s="742">
        <v>12.393068070796041</v>
      </c>
      <c r="F777" s="611">
        <f t="shared" si="27"/>
        <v>136.32374877875645</v>
      </c>
    </row>
    <row r="778" spans="1:6" s="239" customFormat="1" ht="24" customHeight="1">
      <c r="A778" s="166">
        <f t="shared" si="28"/>
        <v>14</v>
      </c>
      <c r="B778" s="508" t="s">
        <v>1611</v>
      </c>
      <c r="C778" s="601" t="s">
        <v>1237</v>
      </c>
      <c r="D778" s="223">
        <v>7</v>
      </c>
      <c r="E778" s="742">
        <v>4.5218011487665022</v>
      </c>
      <c r="F778" s="611">
        <f t="shared" si="27"/>
        <v>31.652608041365514</v>
      </c>
    </row>
    <row r="779" spans="1:6" s="240" customFormat="1" ht="19.5" customHeight="1">
      <c r="A779" s="166">
        <f t="shared" si="28"/>
        <v>15</v>
      </c>
      <c r="B779" s="484" t="s">
        <v>1612</v>
      </c>
      <c r="C779" s="602" t="s">
        <v>1237</v>
      </c>
      <c r="D779" s="337">
        <v>10</v>
      </c>
      <c r="E779" s="742">
        <v>9.061178690703942</v>
      </c>
      <c r="F779" s="611">
        <f t="shared" si="27"/>
        <v>90.611786907039416</v>
      </c>
    </row>
    <row r="780" spans="1:6" s="240" customFormat="1" ht="18" customHeight="1">
      <c r="A780" s="166">
        <f t="shared" si="28"/>
        <v>16</v>
      </c>
      <c r="B780" s="498" t="s">
        <v>2001</v>
      </c>
      <c r="C780" s="104" t="s">
        <v>1237</v>
      </c>
      <c r="D780" s="194">
        <v>20</v>
      </c>
      <c r="E780" s="742">
        <v>6.717770408625336</v>
      </c>
      <c r="F780" s="611">
        <f t="shared" si="27"/>
        <v>134.35540817250671</v>
      </c>
    </row>
    <row r="781" spans="1:6" s="240" customFormat="1" ht="18" customHeight="1">
      <c r="A781" s="166">
        <f t="shared" si="28"/>
        <v>17</v>
      </c>
      <c r="B781" s="498" t="s">
        <v>1613</v>
      </c>
      <c r="C781" s="600" t="s">
        <v>1237</v>
      </c>
      <c r="D781" s="226">
        <v>11</v>
      </c>
      <c r="E781" s="742">
        <v>4.21813490774149</v>
      </c>
      <c r="F781" s="611">
        <f t="shared" si="27"/>
        <v>46.399483985156394</v>
      </c>
    </row>
    <row r="782" spans="1:6" s="240" customFormat="1" ht="16.5" customHeight="1">
      <c r="A782" s="166">
        <f t="shared" si="28"/>
        <v>18</v>
      </c>
      <c r="B782" s="498" t="s">
        <v>2002</v>
      </c>
      <c r="C782" s="600" t="s">
        <v>1237</v>
      </c>
      <c r="D782" s="226">
        <v>6</v>
      </c>
      <c r="E782" s="742">
        <v>7.3426792838462971</v>
      </c>
      <c r="F782" s="611">
        <f t="shared" si="27"/>
        <v>44.056075703077781</v>
      </c>
    </row>
    <row r="783" spans="1:6" s="240" customFormat="1" ht="21" customHeight="1">
      <c r="A783" s="166">
        <f t="shared" si="28"/>
        <v>19</v>
      </c>
      <c r="B783" s="498" t="s">
        <v>2003</v>
      </c>
      <c r="C783" s="600" t="s">
        <v>1237</v>
      </c>
      <c r="D783" s="226">
        <v>8</v>
      </c>
      <c r="E783" s="742">
        <v>4.0619076889362491</v>
      </c>
      <c r="F783" s="611">
        <f t="shared" si="27"/>
        <v>32.495261511489993</v>
      </c>
    </row>
    <row r="784" spans="1:6" s="240" customFormat="1" ht="19.5" customHeight="1">
      <c r="A784" s="166">
        <f t="shared" si="28"/>
        <v>20</v>
      </c>
      <c r="B784" s="487" t="s">
        <v>1614</v>
      </c>
      <c r="C784" s="104" t="s">
        <v>1237</v>
      </c>
      <c r="D784" s="226">
        <v>4</v>
      </c>
      <c r="E784" s="742">
        <v>6.5615431898200951</v>
      </c>
      <c r="F784" s="611">
        <f t="shared" si="27"/>
        <v>26.24617275928038</v>
      </c>
    </row>
    <row r="785" spans="1:6" s="240" customFormat="1" ht="19.5" customHeight="1">
      <c r="A785" s="166">
        <f t="shared" si="28"/>
        <v>21</v>
      </c>
      <c r="B785" s="487" t="s">
        <v>2004</v>
      </c>
      <c r="C785" s="600" t="s">
        <v>1237</v>
      </c>
      <c r="D785" s="226">
        <v>12</v>
      </c>
      <c r="E785" s="742">
        <v>5.467952658183413</v>
      </c>
      <c r="F785" s="611">
        <f t="shared" si="27"/>
        <v>65.615431898200953</v>
      </c>
    </row>
    <row r="786" spans="1:6" s="240" customFormat="1" ht="19.5" customHeight="1">
      <c r="A786" s="166">
        <f t="shared" si="28"/>
        <v>22</v>
      </c>
      <c r="B786" s="487" t="s">
        <v>2005</v>
      </c>
      <c r="C786" s="600" t="s">
        <v>1237</v>
      </c>
      <c r="D786" s="226">
        <v>22</v>
      </c>
      <c r="E786" s="742">
        <v>5.467952658183413</v>
      </c>
      <c r="F786" s="611">
        <f t="shared" si="27"/>
        <v>120.29495848003509</v>
      </c>
    </row>
    <row r="787" spans="1:6" s="240" customFormat="1" ht="23.25" customHeight="1">
      <c r="A787" s="166">
        <f t="shared" si="28"/>
        <v>23</v>
      </c>
      <c r="B787" s="558" t="s">
        <v>2006</v>
      </c>
      <c r="C787" s="600" t="s">
        <v>1237</v>
      </c>
      <c r="D787" s="226">
        <v>1</v>
      </c>
      <c r="E787" s="742">
        <v>24.996355008838457</v>
      </c>
      <c r="F787" s="611">
        <f t="shared" si="27"/>
        <v>24.996355008838457</v>
      </c>
    </row>
    <row r="788" spans="1:6" s="239" customFormat="1" ht="19.5" customHeight="1">
      <c r="A788" s="166">
        <f t="shared" si="28"/>
        <v>24</v>
      </c>
      <c r="B788" s="237" t="s">
        <v>2007</v>
      </c>
      <c r="C788" s="600" t="s">
        <v>1237</v>
      </c>
      <c r="D788" s="223">
        <v>2</v>
      </c>
      <c r="E788" s="742">
        <v>24.61218306464324</v>
      </c>
      <c r="F788" s="611">
        <f t="shared" si="27"/>
        <v>49.22436612928648</v>
      </c>
    </row>
    <row r="789" spans="1:6" s="239" customFormat="1" ht="19.5" customHeight="1">
      <c r="A789" s="166">
        <f t="shared" si="28"/>
        <v>25</v>
      </c>
      <c r="B789" s="237" t="s">
        <v>2008</v>
      </c>
      <c r="C789" s="600" t="s">
        <v>1237</v>
      </c>
      <c r="D789" s="223">
        <v>2</v>
      </c>
      <c r="E789" s="742">
        <v>19.144230406459826</v>
      </c>
      <c r="F789" s="611">
        <f t="shared" si="27"/>
        <v>38.288460812919652</v>
      </c>
    </row>
    <row r="790" spans="1:6" s="239" customFormat="1" ht="19.5" customHeight="1">
      <c r="A790" s="166">
        <f t="shared" si="28"/>
        <v>26</v>
      </c>
      <c r="B790" s="237" t="s">
        <v>2009</v>
      </c>
      <c r="C790" s="600" t="s">
        <v>1237</v>
      </c>
      <c r="D790" s="223">
        <v>2</v>
      </c>
      <c r="E790" s="742">
        <v>18.363094312433624</v>
      </c>
      <c r="F790" s="611">
        <f t="shared" si="27"/>
        <v>36.726188624867248</v>
      </c>
    </row>
    <row r="791" spans="1:6" s="240" customFormat="1" ht="18" customHeight="1">
      <c r="A791" s="166">
        <f t="shared" si="28"/>
        <v>27</v>
      </c>
      <c r="B791" s="173" t="s">
        <v>2010</v>
      </c>
      <c r="C791" s="600" t="s">
        <v>1237</v>
      </c>
      <c r="D791" s="194">
        <v>1</v>
      </c>
      <c r="E791" s="742">
        <v>11.717041410393026</v>
      </c>
      <c r="F791" s="611">
        <f t="shared" si="27"/>
        <v>11.717041410393026</v>
      </c>
    </row>
    <row r="792" spans="1:6" s="257" customFormat="1" ht="21.75" customHeight="1">
      <c r="A792" s="166">
        <f t="shared" si="28"/>
        <v>28</v>
      </c>
      <c r="B792" s="516" t="s">
        <v>2011</v>
      </c>
      <c r="C792" s="494" t="s">
        <v>1175</v>
      </c>
      <c r="D792" s="256">
        <v>10</v>
      </c>
      <c r="E792" s="742">
        <v>5.3523118029323076</v>
      </c>
      <c r="F792" s="611">
        <f t="shared" si="27"/>
        <v>53.523118029323072</v>
      </c>
    </row>
    <row r="793" spans="1:6" s="266" customFormat="1" ht="27" customHeight="1">
      <c r="A793" s="166">
        <f t="shared" si="28"/>
        <v>29</v>
      </c>
      <c r="B793" s="516" t="s">
        <v>2012</v>
      </c>
      <c r="C793" s="183" t="s">
        <v>5</v>
      </c>
      <c r="D793" s="196">
        <v>30</v>
      </c>
      <c r="E793" s="742">
        <v>4.018461071401096</v>
      </c>
      <c r="F793" s="611">
        <f t="shared" si="27"/>
        <v>120.55383214203287</v>
      </c>
    </row>
    <row r="794" spans="1:6" s="172" customFormat="1" ht="27" customHeight="1">
      <c r="A794" s="166">
        <f t="shared" si="28"/>
        <v>30</v>
      </c>
      <c r="B794" s="491" t="s">
        <v>1615</v>
      </c>
      <c r="C794" s="492" t="s">
        <v>1175</v>
      </c>
      <c r="D794" s="192">
        <v>22</v>
      </c>
      <c r="E794" s="742">
        <v>2.4541506490640943</v>
      </c>
      <c r="F794" s="611">
        <f t="shared" si="27"/>
        <v>53.991314279410076</v>
      </c>
    </row>
    <row r="795" spans="1:6" s="172" customFormat="1" ht="28.5" customHeight="1">
      <c r="A795" s="166">
        <f t="shared" si="28"/>
        <v>31</v>
      </c>
      <c r="B795" s="491" t="s">
        <v>2013</v>
      </c>
      <c r="C795" s="492" t="s">
        <v>1175</v>
      </c>
      <c r="D795" s="192">
        <v>55</v>
      </c>
      <c r="E795" s="742">
        <v>2.1729416552146614</v>
      </c>
      <c r="F795" s="611">
        <f t="shared" si="27"/>
        <v>119.51179103680637</v>
      </c>
    </row>
    <row r="796" spans="1:6" s="172" customFormat="1" ht="28.5" customHeight="1">
      <c r="A796" s="166">
        <f t="shared" si="28"/>
        <v>32</v>
      </c>
      <c r="B796" s="491" t="s">
        <v>2014</v>
      </c>
      <c r="C796" s="492" t="s">
        <v>1175</v>
      </c>
      <c r="D796" s="192">
        <v>20</v>
      </c>
      <c r="E796" s="742">
        <v>1.7198827206794642</v>
      </c>
      <c r="F796" s="611">
        <f t="shared" si="27"/>
        <v>34.397654413589287</v>
      </c>
    </row>
    <row r="797" spans="1:6" s="240" customFormat="1" ht="29.25" customHeight="1">
      <c r="A797" s="166">
        <f t="shared" si="28"/>
        <v>33</v>
      </c>
      <c r="B797" s="484" t="s">
        <v>2015</v>
      </c>
      <c r="C797" s="492" t="s">
        <v>1175</v>
      </c>
      <c r="D797" s="226">
        <v>10</v>
      </c>
      <c r="E797" s="742">
        <v>1.4060449692471635</v>
      </c>
      <c r="F797" s="611">
        <f t="shared" si="27"/>
        <v>14.060449692471636</v>
      </c>
    </row>
    <row r="798" spans="1:6" s="240" customFormat="1" ht="17.25" customHeight="1">
      <c r="A798" s="166">
        <f t="shared" si="28"/>
        <v>34</v>
      </c>
      <c r="B798" s="561" t="s">
        <v>2016</v>
      </c>
      <c r="C798" s="492" t="s">
        <v>1175</v>
      </c>
      <c r="D798" s="226">
        <v>30</v>
      </c>
      <c r="E798" s="742">
        <v>1.0935905316366825</v>
      </c>
      <c r="F798" s="611">
        <f t="shared" si="27"/>
        <v>32.807715949100476</v>
      </c>
    </row>
    <row r="799" spans="1:6" s="240" customFormat="1" ht="15.75" customHeight="1">
      <c r="A799" s="166">
        <f t="shared" si="28"/>
        <v>35</v>
      </c>
      <c r="B799" s="561" t="s">
        <v>2017</v>
      </c>
      <c r="C799" s="492" t="s">
        <v>1175</v>
      </c>
      <c r="D799" s="226">
        <v>22</v>
      </c>
      <c r="E799" s="742">
        <v>0.46868165641572113</v>
      </c>
      <c r="F799" s="611">
        <f t="shared" si="27"/>
        <v>10.310996441145864</v>
      </c>
    </row>
    <row r="800" spans="1:6" s="240" customFormat="1" ht="25.5" customHeight="1">
      <c r="A800" s="166">
        <f t="shared" si="28"/>
        <v>36</v>
      </c>
      <c r="B800" s="505" t="s">
        <v>1616</v>
      </c>
      <c r="C800" s="485" t="s">
        <v>1347</v>
      </c>
      <c r="D800" s="226">
        <v>12</v>
      </c>
      <c r="E800" s="742">
        <v>1.8089238175395996</v>
      </c>
      <c r="F800" s="611">
        <f t="shared" si="27"/>
        <v>21.707085810475196</v>
      </c>
    </row>
    <row r="801" spans="1:6" s="172" customFormat="1" ht="17.25" customHeight="1">
      <c r="A801" s="166">
        <f t="shared" si="28"/>
        <v>37</v>
      </c>
      <c r="B801" s="491" t="s">
        <v>1529</v>
      </c>
      <c r="C801" s="492" t="s">
        <v>1175</v>
      </c>
      <c r="D801" s="192">
        <v>137</v>
      </c>
      <c r="E801" s="742">
        <v>0.11522254375515194</v>
      </c>
      <c r="F801" s="611">
        <f t="shared" si="27"/>
        <v>15.785488494455816</v>
      </c>
    </row>
    <row r="802" spans="1:6" s="240" customFormat="1" ht="22.5" customHeight="1">
      <c r="A802" s="166">
        <f t="shared" si="28"/>
        <v>38</v>
      </c>
      <c r="B802" s="505" t="s">
        <v>1616</v>
      </c>
      <c r="C802" s="485" t="s">
        <v>1347</v>
      </c>
      <c r="D802" s="226">
        <v>53</v>
      </c>
      <c r="E802" s="742">
        <v>1.8089238175395996</v>
      </c>
      <c r="F802" s="611">
        <f t="shared" si="27"/>
        <v>95.872962329598778</v>
      </c>
    </row>
    <row r="803" spans="1:6" s="172" customFormat="1" ht="17.25" customHeight="1">
      <c r="A803" s="166">
        <f t="shared" si="28"/>
        <v>39</v>
      </c>
      <c r="B803" s="505" t="s">
        <v>1366</v>
      </c>
      <c r="C803" s="492" t="s">
        <v>1391</v>
      </c>
      <c r="D803" s="192">
        <v>50</v>
      </c>
      <c r="E803" s="742">
        <v>0.76057946126412956</v>
      </c>
      <c r="F803" s="611">
        <f t="shared" si="27"/>
        <v>38.028973063206479</v>
      </c>
    </row>
    <row r="804" spans="1:6" s="221" customFormat="1" ht="18.75" customHeight="1">
      <c r="A804" s="166">
        <f t="shared" si="28"/>
        <v>40</v>
      </c>
      <c r="B804" s="205" t="s">
        <v>2018</v>
      </c>
      <c r="C804" s="155" t="s">
        <v>1237</v>
      </c>
      <c r="D804" s="219">
        <v>2</v>
      </c>
      <c r="E804" s="742">
        <v>7.4271889960667989</v>
      </c>
      <c r="F804" s="611">
        <f t="shared" si="27"/>
        <v>14.854377992133598</v>
      </c>
    </row>
    <row r="805" spans="1:6" s="221" customFormat="1" ht="18" customHeight="1">
      <c r="A805" s="166">
        <f t="shared" si="28"/>
        <v>41</v>
      </c>
      <c r="B805" s="205" t="s">
        <v>2019</v>
      </c>
      <c r="C805" s="155" t="s">
        <v>1237</v>
      </c>
      <c r="D805" s="219">
        <v>3</v>
      </c>
      <c r="E805" s="742">
        <v>18.363094312433624</v>
      </c>
      <c r="F805" s="611">
        <f t="shared" si="27"/>
        <v>55.089282937300872</v>
      </c>
    </row>
    <row r="806" spans="1:6" s="221" customFormat="1" ht="28.5" customHeight="1">
      <c r="A806" s="166">
        <f t="shared" si="28"/>
        <v>42</v>
      </c>
      <c r="B806" s="195" t="s">
        <v>2020</v>
      </c>
      <c r="C806" s="228" t="s">
        <v>1347</v>
      </c>
      <c r="D806" s="226">
        <v>4.5</v>
      </c>
      <c r="E806" s="742">
        <v>8.1238153778724982</v>
      </c>
      <c r="F806" s="611">
        <f t="shared" si="27"/>
        <v>36.557169200426245</v>
      </c>
    </row>
    <row r="807" spans="1:6" s="221" customFormat="1" ht="28.5" customHeight="1">
      <c r="A807" s="166">
        <f>A802+1</f>
        <v>39</v>
      </c>
      <c r="B807" s="195" t="s">
        <v>2021</v>
      </c>
      <c r="C807" s="228" t="s">
        <v>1173</v>
      </c>
      <c r="D807" s="226">
        <v>0.5</v>
      </c>
      <c r="E807" s="742">
        <v>24.371446133617496</v>
      </c>
      <c r="F807" s="611">
        <f t="shared" ref="F807:F819" si="29">D807*E807</f>
        <v>12.185723066808748</v>
      </c>
    </row>
    <row r="808" spans="1:6" s="221" customFormat="1" ht="28.5" customHeight="1">
      <c r="A808" s="166">
        <f t="shared" si="28"/>
        <v>40</v>
      </c>
      <c r="B808" s="264" t="s">
        <v>2022</v>
      </c>
      <c r="C808" s="155" t="s">
        <v>1978</v>
      </c>
      <c r="D808" s="268">
        <v>2.88</v>
      </c>
      <c r="E808" s="742">
        <v>13.904222473666392</v>
      </c>
      <c r="F808" s="611">
        <f t="shared" si="29"/>
        <v>40.044160724159205</v>
      </c>
    </row>
    <row r="809" spans="1:6" s="221" customFormat="1" ht="38.25">
      <c r="A809" s="166">
        <v>1</v>
      </c>
      <c r="B809" s="157" t="s">
        <v>2423</v>
      </c>
      <c r="C809" s="45" t="s">
        <v>1339</v>
      </c>
      <c r="D809" s="156">
        <v>2</v>
      </c>
      <c r="E809" s="741">
        <v>801.65524530000016</v>
      </c>
      <c r="F809" s="611">
        <f t="shared" si="29"/>
        <v>1603.3104906000003</v>
      </c>
    </row>
    <row r="810" spans="1:6" s="221" customFormat="1" ht="28.5" customHeight="1">
      <c r="A810" s="166">
        <v>2</v>
      </c>
      <c r="B810" s="559" t="s">
        <v>1987</v>
      </c>
      <c r="C810" s="45" t="s">
        <v>1339</v>
      </c>
      <c r="D810" s="156">
        <v>2</v>
      </c>
      <c r="E810" s="741">
        <v>572.1450000000001</v>
      </c>
      <c r="F810" s="611">
        <f t="shared" si="29"/>
        <v>1144.2900000000002</v>
      </c>
    </row>
    <row r="811" spans="1:6" s="221" customFormat="1" ht="28.5" customHeight="1">
      <c r="A811" s="166">
        <v>3</v>
      </c>
      <c r="B811" s="560" t="s">
        <v>1988</v>
      </c>
      <c r="C811" s="60" t="s">
        <v>1237</v>
      </c>
      <c r="D811" s="265">
        <v>1</v>
      </c>
      <c r="E811" s="741">
        <v>137.31480000000002</v>
      </c>
      <c r="F811" s="611">
        <f t="shared" si="29"/>
        <v>137.31480000000002</v>
      </c>
    </row>
    <row r="812" spans="1:6" s="221" customFormat="1" ht="28.5" customHeight="1">
      <c r="A812" s="166">
        <v>4</v>
      </c>
      <c r="B812" s="553" t="s">
        <v>1986</v>
      </c>
      <c r="C812" s="45" t="s">
        <v>1339</v>
      </c>
      <c r="D812" s="161">
        <v>1</v>
      </c>
      <c r="E812" s="741">
        <v>709.45980000000009</v>
      </c>
      <c r="F812" s="611">
        <f t="shared" si="29"/>
        <v>709.45980000000009</v>
      </c>
    </row>
    <row r="813" spans="1:6" s="221" customFormat="1" ht="28.5" customHeight="1">
      <c r="A813" s="166">
        <v>5</v>
      </c>
      <c r="B813" s="559" t="s">
        <v>1990</v>
      </c>
      <c r="C813" s="45" t="s">
        <v>1339</v>
      </c>
      <c r="D813" s="156">
        <v>1</v>
      </c>
      <c r="E813" s="741">
        <v>572.1450000000001</v>
      </c>
      <c r="F813" s="611">
        <f t="shared" si="29"/>
        <v>572.1450000000001</v>
      </c>
    </row>
    <row r="814" spans="1:6" s="221" customFormat="1" ht="28.5" customHeight="1">
      <c r="A814" s="166">
        <v>6</v>
      </c>
      <c r="B814" s="553" t="s">
        <v>1991</v>
      </c>
      <c r="C814" s="45" t="s">
        <v>1339</v>
      </c>
      <c r="D814" s="161">
        <v>1</v>
      </c>
      <c r="E814" s="741">
        <v>709.45980000000009</v>
      </c>
      <c r="F814" s="611">
        <f t="shared" si="29"/>
        <v>709.45980000000009</v>
      </c>
    </row>
    <row r="815" spans="1:6" s="221" customFormat="1" ht="28.5" customHeight="1">
      <c r="A815" s="166">
        <v>7</v>
      </c>
      <c r="B815" s="553" t="s">
        <v>1992</v>
      </c>
      <c r="C815" s="45" t="s">
        <v>1339</v>
      </c>
      <c r="D815" s="161">
        <v>1</v>
      </c>
      <c r="E815" s="741">
        <v>881.1033000000001</v>
      </c>
      <c r="F815" s="611">
        <f t="shared" si="29"/>
        <v>881.1033000000001</v>
      </c>
    </row>
    <row r="816" spans="1:6" s="221" customFormat="1" ht="38.25">
      <c r="A816" s="166">
        <v>8</v>
      </c>
      <c r="B816" s="497" t="s">
        <v>1603</v>
      </c>
      <c r="C816" s="60" t="s">
        <v>1339</v>
      </c>
      <c r="D816" s="161">
        <v>1</v>
      </c>
      <c r="E816" s="741">
        <v>400.50150000000008</v>
      </c>
      <c r="F816" s="611">
        <f t="shared" si="29"/>
        <v>400.50150000000008</v>
      </c>
    </row>
    <row r="817" spans="1:6" s="221" customFormat="1" ht="28.5" customHeight="1">
      <c r="A817" s="166">
        <v>9</v>
      </c>
      <c r="B817" s="159" t="s">
        <v>1993</v>
      </c>
      <c r="C817" s="45" t="s">
        <v>1339</v>
      </c>
      <c r="D817" s="161">
        <v>1</v>
      </c>
      <c r="E817" s="741">
        <v>795.28155000000004</v>
      </c>
      <c r="F817" s="611">
        <f t="shared" si="29"/>
        <v>795.28155000000004</v>
      </c>
    </row>
    <row r="818" spans="1:6" s="267" customFormat="1" ht="17.25" customHeight="1">
      <c r="A818" s="166">
        <v>10</v>
      </c>
      <c r="B818" s="264" t="s">
        <v>1995</v>
      </c>
      <c r="C818" s="60" t="s">
        <v>1237</v>
      </c>
      <c r="D818" s="265">
        <v>1</v>
      </c>
      <c r="E818" s="741">
        <v>22.885800000000003</v>
      </c>
      <c r="F818" s="611">
        <f t="shared" si="29"/>
        <v>22.885800000000003</v>
      </c>
    </row>
    <row r="819" spans="1:6" s="172" customFormat="1" ht="20.25" customHeight="1">
      <c r="A819" s="166">
        <v>11</v>
      </c>
      <c r="B819" s="264" t="s">
        <v>1994</v>
      </c>
      <c r="C819" s="60" t="s">
        <v>1237</v>
      </c>
      <c r="D819" s="265">
        <v>1</v>
      </c>
      <c r="E819" s="741">
        <v>114.429</v>
      </c>
      <c r="F819" s="611">
        <f t="shared" si="29"/>
        <v>114.429</v>
      </c>
    </row>
    <row r="820" spans="1:6" s="177" customFormat="1" ht="16.5" customHeight="1">
      <c r="A820" s="175"/>
      <c r="B820" s="509" t="s">
        <v>1617</v>
      </c>
      <c r="C820" s="179"/>
      <c r="D820" s="180"/>
      <c r="E820" s="176"/>
      <c r="F820" s="612">
        <f>SUM(F752:F819)</f>
        <v>10897.640568252762</v>
      </c>
    </row>
    <row r="821" spans="1:6" ht="18" customHeight="1">
      <c r="A821" s="49"/>
      <c r="B821" s="798" t="s">
        <v>1618</v>
      </c>
      <c r="C821" s="799"/>
      <c r="D821" s="799"/>
      <c r="E821" s="799"/>
      <c r="F821" s="800"/>
    </row>
    <row r="822" spans="1:6" s="271" customFormat="1" ht="39" customHeight="1">
      <c r="A822" s="269">
        <v>1</v>
      </c>
      <c r="B822" s="518" t="s">
        <v>1619</v>
      </c>
      <c r="C822" s="112" t="s">
        <v>1237</v>
      </c>
      <c r="D822" s="143">
        <v>1</v>
      </c>
      <c r="E822" s="742">
        <v>40.32575219383078</v>
      </c>
      <c r="F822" s="611">
        <f t="shared" ref="F822:F841" si="30">D822*E822</f>
        <v>40.32575219383078</v>
      </c>
    </row>
    <row r="823" spans="1:6" s="273" customFormat="1" ht="19.5" customHeight="1">
      <c r="A823" s="269">
        <v>2</v>
      </c>
      <c r="B823" s="520" t="s">
        <v>1620</v>
      </c>
      <c r="C823" s="594" t="s">
        <v>1237</v>
      </c>
      <c r="D823" s="56">
        <v>1</v>
      </c>
      <c r="E823" s="742">
        <v>5.936634314599134</v>
      </c>
      <c r="F823" s="611">
        <f t="shared" si="30"/>
        <v>5.936634314599134</v>
      </c>
    </row>
    <row r="824" spans="1:6" s="273" customFormat="1" ht="19.5" customHeight="1">
      <c r="A824" s="269">
        <v>3</v>
      </c>
      <c r="B824" s="520" t="s">
        <v>2023</v>
      </c>
      <c r="C824" s="594" t="s">
        <v>1237</v>
      </c>
      <c r="D824" s="56">
        <v>7</v>
      </c>
      <c r="E824" s="742">
        <v>4.686816564157211</v>
      </c>
      <c r="F824" s="611">
        <f t="shared" si="30"/>
        <v>32.807715949100476</v>
      </c>
    </row>
    <row r="825" spans="1:6" s="276" customFormat="1" ht="17.25" customHeight="1">
      <c r="A825" s="269">
        <v>4</v>
      </c>
      <c r="B825" s="521" t="s">
        <v>2024</v>
      </c>
      <c r="C825" s="599" t="s">
        <v>1237</v>
      </c>
      <c r="D825" s="275">
        <v>7</v>
      </c>
      <c r="E825" s="742">
        <v>40.227481414765286</v>
      </c>
      <c r="F825" s="611">
        <f t="shared" si="30"/>
        <v>281.592369903357</v>
      </c>
    </row>
    <row r="826" spans="1:6" s="271" customFormat="1" ht="18.75" customHeight="1">
      <c r="A826" s="269">
        <v>5</v>
      </c>
      <c r="B826" s="518" t="s">
        <v>2025</v>
      </c>
      <c r="C826" s="473" t="s">
        <v>1347</v>
      </c>
      <c r="D826" s="143">
        <v>14</v>
      </c>
      <c r="E826" s="742">
        <v>2.8680375445185984</v>
      </c>
      <c r="F826" s="611">
        <f t="shared" si="30"/>
        <v>40.152525623260374</v>
      </c>
    </row>
    <row r="827" spans="1:6" s="271" customFormat="1" ht="21" customHeight="1">
      <c r="A827" s="269">
        <v>6</v>
      </c>
      <c r="B827" s="518" t="s">
        <v>2026</v>
      </c>
      <c r="C827" s="519" t="s">
        <v>1347</v>
      </c>
      <c r="D827" s="143">
        <v>125</v>
      </c>
      <c r="E827" s="742">
        <v>2.6336967163107379</v>
      </c>
      <c r="F827" s="611">
        <f t="shared" si="30"/>
        <v>329.21208953884224</v>
      </c>
    </row>
    <row r="828" spans="1:6" s="204" customFormat="1" ht="22.5" customHeight="1">
      <c r="A828" s="269">
        <v>7</v>
      </c>
      <c r="B828" s="471" t="s">
        <v>1622</v>
      </c>
      <c r="C828" s="473" t="s">
        <v>1347</v>
      </c>
      <c r="D828" s="249">
        <v>139</v>
      </c>
      <c r="E828" s="742">
        <v>0.60254122939984556</v>
      </c>
      <c r="F828" s="611">
        <f t="shared" si="30"/>
        <v>83.753230886578535</v>
      </c>
    </row>
    <row r="829" spans="1:6" s="271" customFormat="1" ht="19.5" customHeight="1">
      <c r="A829" s="269">
        <v>8</v>
      </c>
      <c r="B829" s="522" t="s">
        <v>1623</v>
      </c>
      <c r="C829" s="519" t="s">
        <v>1347</v>
      </c>
      <c r="D829" s="149">
        <v>25</v>
      </c>
      <c r="E829" s="742">
        <v>1.3681168679001612</v>
      </c>
      <c r="F829" s="611">
        <f t="shared" si="30"/>
        <v>34.202921697504031</v>
      </c>
    </row>
    <row r="830" spans="1:6" s="271" customFormat="1" ht="33.75" customHeight="1">
      <c r="A830" s="269">
        <v>9</v>
      </c>
      <c r="B830" s="518" t="s">
        <v>1624</v>
      </c>
      <c r="C830" s="112" t="s">
        <v>1237</v>
      </c>
      <c r="D830" s="143">
        <v>1</v>
      </c>
      <c r="E830" s="742">
        <v>30.952119065516364</v>
      </c>
      <c r="F830" s="611">
        <f t="shared" si="30"/>
        <v>30.952119065516364</v>
      </c>
    </row>
    <row r="831" spans="1:6" s="273" customFormat="1" ht="19.5" customHeight="1">
      <c r="A831" s="269">
        <v>10</v>
      </c>
      <c r="B831" s="520" t="s">
        <v>1625</v>
      </c>
      <c r="C831" s="594" t="s">
        <v>1237</v>
      </c>
      <c r="D831" s="56">
        <v>1</v>
      </c>
      <c r="E831" s="742">
        <v>5.936634314599134</v>
      </c>
      <c r="F831" s="611">
        <f t="shared" si="30"/>
        <v>5.936634314599134</v>
      </c>
    </row>
    <row r="832" spans="1:6" s="273" customFormat="1" ht="19.5" customHeight="1">
      <c r="A832" s="269">
        <v>11</v>
      </c>
      <c r="B832" s="520" t="s">
        <v>1626</v>
      </c>
      <c r="C832" s="594" t="s">
        <v>1237</v>
      </c>
      <c r="D832" s="56">
        <v>1</v>
      </c>
      <c r="E832" s="742">
        <v>5.624179876988654</v>
      </c>
      <c r="F832" s="611">
        <f t="shared" si="30"/>
        <v>5.624179876988654</v>
      </c>
    </row>
    <row r="833" spans="1:6" s="273" customFormat="1" ht="19.5" customHeight="1">
      <c r="A833" s="269">
        <v>12</v>
      </c>
      <c r="B833" s="520" t="s">
        <v>1627</v>
      </c>
      <c r="C833" s="594" t="s">
        <v>1237</v>
      </c>
      <c r="D833" s="56">
        <v>2</v>
      </c>
      <c r="E833" s="742">
        <v>4.686816564157211</v>
      </c>
      <c r="F833" s="611">
        <f t="shared" si="30"/>
        <v>9.3736331283144221</v>
      </c>
    </row>
    <row r="834" spans="1:6" s="273" customFormat="1" ht="19.5" customHeight="1">
      <c r="A834" s="269">
        <v>13</v>
      </c>
      <c r="B834" s="520" t="s">
        <v>1628</v>
      </c>
      <c r="C834" s="594" t="s">
        <v>1237</v>
      </c>
      <c r="D834" s="56">
        <v>1</v>
      </c>
      <c r="E834" s="742">
        <v>1.4060449692471635</v>
      </c>
      <c r="F834" s="611">
        <f t="shared" si="30"/>
        <v>1.4060449692471635</v>
      </c>
    </row>
    <row r="835" spans="1:6" s="276" customFormat="1" ht="20.25" customHeight="1">
      <c r="A835" s="269">
        <v>14</v>
      </c>
      <c r="B835" s="521" t="s">
        <v>1629</v>
      </c>
      <c r="C835" s="599" t="s">
        <v>1237</v>
      </c>
      <c r="D835" s="275">
        <v>1</v>
      </c>
      <c r="E835" s="742">
        <v>52.725658919184518</v>
      </c>
      <c r="F835" s="611">
        <f t="shared" si="30"/>
        <v>52.725658919184518</v>
      </c>
    </row>
    <row r="836" spans="1:6" s="276" customFormat="1" ht="23.25" customHeight="1">
      <c r="A836" s="269">
        <v>15</v>
      </c>
      <c r="B836" s="521" t="s">
        <v>1630</v>
      </c>
      <c r="C836" s="599" t="s">
        <v>1237</v>
      </c>
      <c r="D836" s="275">
        <v>4</v>
      </c>
      <c r="E836" s="742">
        <v>40.227481414765286</v>
      </c>
      <c r="F836" s="611">
        <f t="shared" si="30"/>
        <v>160.90992565906114</v>
      </c>
    </row>
    <row r="837" spans="1:6" s="271" customFormat="1" ht="20.25" customHeight="1">
      <c r="A837" s="269">
        <v>16</v>
      </c>
      <c r="B837" s="518" t="s">
        <v>2025</v>
      </c>
      <c r="C837" s="473" t="s">
        <v>1347</v>
      </c>
      <c r="D837" s="143">
        <v>30</v>
      </c>
      <c r="E837" s="742">
        <v>2.8680375445185984</v>
      </c>
      <c r="F837" s="611">
        <f t="shared" si="30"/>
        <v>86.041126335557948</v>
      </c>
    </row>
    <row r="838" spans="1:6" s="271" customFormat="1" ht="23.25" customHeight="1">
      <c r="A838" s="269">
        <v>17</v>
      </c>
      <c r="B838" s="518" t="s">
        <v>2026</v>
      </c>
      <c r="C838" s="519" t="s">
        <v>1347</v>
      </c>
      <c r="D838" s="143">
        <v>37</v>
      </c>
      <c r="E838" s="742">
        <v>2.6336967163107379</v>
      </c>
      <c r="F838" s="611">
        <f t="shared" si="30"/>
        <v>97.446778503497299</v>
      </c>
    </row>
    <row r="839" spans="1:6" s="271" customFormat="1" ht="23.25" customHeight="1">
      <c r="A839" s="269">
        <v>18</v>
      </c>
      <c r="B839" s="518" t="s">
        <v>1621</v>
      </c>
      <c r="C839" s="473" t="s">
        <v>1347</v>
      </c>
      <c r="D839" s="143">
        <v>65</v>
      </c>
      <c r="E839" s="742">
        <v>2.4149786099834016</v>
      </c>
      <c r="F839" s="611">
        <f t="shared" si="30"/>
        <v>156.9736096489211</v>
      </c>
    </row>
    <row r="840" spans="1:6" s="204" customFormat="1" ht="18.75" customHeight="1">
      <c r="A840" s="269">
        <v>19</v>
      </c>
      <c r="B840" s="471" t="s">
        <v>1622</v>
      </c>
      <c r="C840" s="519" t="s">
        <v>1347</v>
      </c>
      <c r="D840" s="249">
        <v>132</v>
      </c>
      <c r="E840" s="742">
        <v>0.60254122939984556</v>
      </c>
      <c r="F840" s="611">
        <f t="shared" si="30"/>
        <v>79.53544228077962</v>
      </c>
    </row>
    <row r="841" spans="1:6" s="271" customFormat="1" ht="19.5" customHeight="1">
      <c r="A841" s="269">
        <v>20</v>
      </c>
      <c r="B841" s="522" t="s">
        <v>1631</v>
      </c>
      <c r="C841" s="519" t="s">
        <v>1347</v>
      </c>
      <c r="D841" s="149">
        <v>50</v>
      </c>
      <c r="E841" s="742">
        <v>1.3681168679001612</v>
      </c>
      <c r="F841" s="611">
        <f t="shared" si="30"/>
        <v>68.405843395008063</v>
      </c>
    </row>
    <row r="842" spans="1:6" s="172" customFormat="1" ht="15.75" customHeight="1">
      <c r="A842" s="279"/>
      <c r="B842" s="509" t="s">
        <v>2027</v>
      </c>
      <c r="C842" s="299"/>
      <c r="D842" s="253"/>
      <c r="E842" s="280"/>
      <c r="F842" s="612">
        <f>SUM(F822:F841)</f>
        <v>1603.3142362037481</v>
      </c>
    </row>
    <row r="843" spans="1:6" ht="22.5" customHeight="1">
      <c r="A843" s="341"/>
      <c r="B843" s="798" t="s">
        <v>1632</v>
      </c>
      <c r="C843" s="799"/>
      <c r="D843" s="799"/>
      <c r="E843" s="799"/>
      <c r="F843" s="800"/>
    </row>
    <row r="844" spans="1:6" s="283" customFormat="1" ht="33" customHeight="1">
      <c r="A844" s="269">
        <v>1</v>
      </c>
      <c r="B844" s="523" t="s">
        <v>1633</v>
      </c>
      <c r="C844" s="597" t="s">
        <v>1237</v>
      </c>
      <c r="D844" s="282">
        <v>2</v>
      </c>
      <c r="E844" s="742">
        <v>829.25624317436336</v>
      </c>
      <c r="F844" s="611">
        <f t="shared" ref="F844:F887" si="31">D844*E844</f>
        <v>1658.5124863487267</v>
      </c>
    </row>
    <row r="845" spans="1:6" s="273" customFormat="1" ht="21.75" customHeight="1">
      <c r="A845" s="269">
        <v>2</v>
      </c>
      <c r="B845" s="523" t="s">
        <v>1634</v>
      </c>
      <c r="C845" s="596" t="s">
        <v>1237</v>
      </c>
      <c r="D845" s="285">
        <v>2</v>
      </c>
      <c r="E845" s="742">
        <v>96.614276208549271</v>
      </c>
      <c r="F845" s="611">
        <f t="shared" si="31"/>
        <v>193.22855241709854</v>
      </c>
    </row>
    <row r="846" spans="1:6" s="273" customFormat="1" ht="19.5" customHeight="1">
      <c r="A846" s="269">
        <v>3</v>
      </c>
      <c r="B846" s="520" t="s">
        <v>1635</v>
      </c>
      <c r="C846" s="594" t="s">
        <v>1237</v>
      </c>
      <c r="D846" s="287">
        <v>2</v>
      </c>
      <c r="E846" s="742">
        <v>124.98177504419229</v>
      </c>
      <c r="F846" s="611">
        <f t="shared" si="31"/>
        <v>249.96355008838458</v>
      </c>
    </row>
    <row r="847" spans="1:6" s="283" customFormat="1" ht="29.25" customHeight="1">
      <c r="A847" s="269">
        <v>4</v>
      </c>
      <c r="B847" s="523" t="s">
        <v>2028</v>
      </c>
      <c r="C847" s="597" t="s">
        <v>1237</v>
      </c>
      <c r="D847" s="282">
        <v>2</v>
      </c>
      <c r="E847" s="742">
        <v>829.25624317436336</v>
      </c>
      <c r="F847" s="611">
        <f t="shared" si="31"/>
        <v>1658.5124863487267</v>
      </c>
    </row>
    <row r="848" spans="1:6" s="283" customFormat="1" ht="17.25" customHeight="1">
      <c r="A848" s="269">
        <v>5</v>
      </c>
      <c r="B848" s="525" t="s">
        <v>1636</v>
      </c>
      <c r="C848" s="564" t="s">
        <v>1237</v>
      </c>
      <c r="D848" s="290">
        <v>2</v>
      </c>
      <c r="E848" s="742">
        <v>7.2452334235726301</v>
      </c>
      <c r="F848" s="611">
        <f t="shared" si="31"/>
        <v>14.49046684714526</v>
      </c>
    </row>
    <row r="849" spans="1:6" s="273" customFormat="1" ht="19.5" customHeight="1">
      <c r="A849" s="269">
        <v>6</v>
      </c>
      <c r="B849" s="520" t="s">
        <v>1637</v>
      </c>
      <c r="C849" s="594" t="s">
        <v>1237</v>
      </c>
      <c r="D849" s="287">
        <v>2</v>
      </c>
      <c r="E849" s="742">
        <v>124.98177504419229</v>
      </c>
      <c r="F849" s="611">
        <f t="shared" si="31"/>
        <v>249.96355008838458</v>
      </c>
    </row>
    <row r="850" spans="1:6" s="273" customFormat="1" ht="19.5" customHeight="1">
      <c r="A850" s="269">
        <v>7</v>
      </c>
      <c r="B850" s="520" t="s">
        <v>1638</v>
      </c>
      <c r="C850" s="594" t="s">
        <v>1237</v>
      </c>
      <c r="D850" s="287">
        <v>1</v>
      </c>
      <c r="E850" s="742">
        <v>1.249817750441923</v>
      </c>
      <c r="F850" s="611">
        <f t="shared" si="31"/>
        <v>1.249817750441923</v>
      </c>
    </row>
    <row r="851" spans="1:6" s="273" customFormat="1" ht="19.5" customHeight="1">
      <c r="A851" s="269">
        <v>8</v>
      </c>
      <c r="B851" s="520" t="s">
        <v>2029</v>
      </c>
      <c r="C851" s="594" t="s">
        <v>1237</v>
      </c>
      <c r="D851" s="287">
        <v>1</v>
      </c>
      <c r="E851" s="742">
        <v>2.3434082820786055</v>
      </c>
      <c r="F851" s="611">
        <f t="shared" si="31"/>
        <v>2.3434082820786055</v>
      </c>
    </row>
    <row r="852" spans="1:6" s="273" customFormat="1" ht="19.5" customHeight="1">
      <c r="A852" s="269">
        <v>9</v>
      </c>
      <c r="B852" s="520" t="s">
        <v>1639</v>
      </c>
      <c r="C852" s="594" t="s">
        <v>1237</v>
      </c>
      <c r="D852" s="56">
        <v>1</v>
      </c>
      <c r="E852" s="742">
        <v>4.686816564157211</v>
      </c>
      <c r="F852" s="611">
        <f t="shared" si="31"/>
        <v>4.686816564157211</v>
      </c>
    </row>
    <row r="853" spans="1:6" s="273" customFormat="1" ht="21.75" customHeight="1">
      <c r="A853" s="269">
        <v>10</v>
      </c>
      <c r="B853" s="520" t="s">
        <v>1640</v>
      </c>
      <c r="C853" s="594" t="s">
        <v>1237</v>
      </c>
      <c r="D853" s="287">
        <v>2</v>
      </c>
      <c r="E853" s="742">
        <v>5.936634314599134</v>
      </c>
      <c r="F853" s="611">
        <f t="shared" si="31"/>
        <v>11.873268629198268</v>
      </c>
    </row>
    <row r="854" spans="1:6" s="271" customFormat="1" ht="18.75" customHeight="1">
      <c r="A854" s="269">
        <v>11</v>
      </c>
      <c r="B854" s="518" t="s">
        <v>1641</v>
      </c>
      <c r="C854" s="112" t="s">
        <v>1237</v>
      </c>
      <c r="D854" s="143">
        <v>3</v>
      </c>
      <c r="E854" s="742">
        <v>6.2490887522096141</v>
      </c>
      <c r="F854" s="611">
        <f t="shared" si="31"/>
        <v>18.747266256628841</v>
      </c>
    </row>
    <row r="855" spans="1:6" s="271" customFormat="1" ht="18.75" customHeight="1">
      <c r="A855" s="269">
        <v>12</v>
      </c>
      <c r="B855" s="518" t="s">
        <v>1642</v>
      </c>
      <c r="C855" s="112" t="s">
        <v>1237</v>
      </c>
      <c r="D855" s="143">
        <v>9</v>
      </c>
      <c r="E855" s="742">
        <v>6.2490887522096141</v>
      </c>
      <c r="F855" s="611">
        <f t="shared" si="31"/>
        <v>56.241798769886529</v>
      </c>
    </row>
    <row r="856" spans="1:6" s="273" customFormat="1" ht="19.5" customHeight="1">
      <c r="A856" s="269">
        <v>13</v>
      </c>
      <c r="B856" s="520" t="s">
        <v>1643</v>
      </c>
      <c r="C856" s="594" t="s">
        <v>1237</v>
      </c>
      <c r="D856" s="287">
        <v>2</v>
      </c>
      <c r="E856" s="742">
        <v>31.245443761048072</v>
      </c>
      <c r="F856" s="611">
        <f t="shared" si="31"/>
        <v>62.490887522096145</v>
      </c>
    </row>
    <row r="857" spans="1:6" s="292" customFormat="1" ht="27" customHeight="1">
      <c r="A857" s="269">
        <v>14</v>
      </c>
      <c r="B857" s="526" t="s">
        <v>1644</v>
      </c>
      <c r="C857" s="598" t="s">
        <v>1237</v>
      </c>
      <c r="D857" s="148">
        <v>1</v>
      </c>
      <c r="E857" s="742">
        <v>85.142980525551025</v>
      </c>
      <c r="F857" s="611">
        <f t="shared" si="31"/>
        <v>85.142980525551025</v>
      </c>
    </row>
    <row r="858" spans="1:6" s="292" customFormat="1" ht="18.75" customHeight="1">
      <c r="A858" s="269">
        <v>15</v>
      </c>
      <c r="B858" s="524" t="s">
        <v>1645</v>
      </c>
      <c r="C858" s="566" t="s">
        <v>1237</v>
      </c>
      <c r="D858" s="293">
        <v>1</v>
      </c>
      <c r="E858" s="742">
        <v>25.051788328916842</v>
      </c>
      <c r="F858" s="611">
        <f t="shared" si="31"/>
        <v>25.051788328916842</v>
      </c>
    </row>
    <row r="859" spans="1:6" s="271" customFormat="1" ht="23.25" customHeight="1">
      <c r="A859" s="269">
        <v>16</v>
      </c>
      <c r="B859" s="518" t="s">
        <v>1646</v>
      </c>
      <c r="C859" s="519" t="s">
        <v>1347</v>
      </c>
      <c r="D859" s="143">
        <v>15</v>
      </c>
      <c r="E859" s="742">
        <v>2.149392338014493</v>
      </c>
      <c r="F859" s="611">
        <f t="shared" si="31"/>
        <v>32.240885070217395</v>
      </c>
    </row>
    <row r="860" spans="1:6" s="271" customFormat="1" ht="22.5" customHeight="1">
      <c r="A860" s="269">
        <v>17</v>
      </c>
      <c r="B860" s="518" t="s">
        <v>1647</v>
      </c>
      <c r="C860" s="519" t="s">
        <v>1347</v>
      </c>
      <c r="D860" s="143">
        <v>20</v>
      </c>
      <c r="E860" s="742">
        <v>2.4149786099834016</v>
      </c>
      <c r="F860" s="611">
        <f t="shared" si="31"/>
        <v>48.299572199668035</v>
      </c>
    </row>
    <row r="861" spans="1:6" s="271" customFormat="1" ht="20.25" customHeight="1">
      <c r="A861" s="269">
        <v>18</v>
      </c>
      <c r="B861" s="518" t="s">
        <v>1648</v>
      </c>
      <c r="C861" s="519" t="s">
        <v>1347</v>
      </c>
      <c r="D861" s="57">
        <v>90</v>
      </c>
      <c r="E861" s="742">
        <v>3.2586055915316994</v>
      </c>
      <c r="F861" s="611">
        <f t="shared" si="31"/>
        <v>293.27450323785297</v>
      </c>
    </row>
    <row r="862" spans="1:6" s="271" customFormat="1" ht="21.75" customHeight="1">
      <c r="A862" s="269">
        <v>19</v>
      </c>
      <c r="B862" s="518" t="s">
        <v>1649</v>
      </c>
      <c r="C862" s="519" t="s">
        <v>1347</v>
      </c>
      <c r="D862" s="143">
        <v>180</v>
      </c>
      <c r="E862" s="742">
        <v>3.4304555322174641</v>
      </c>
      <c r="F862" s="611">
        <f t="shared" si="31"/>
        <v>617.48199579914353</v>
      </c>
    </row>
    <row r="863" spans="1:6" s="271" customFormat="1" ht="23.25" customHeight="1">
      <c r="A863" s="269">
        <v>20</v>
      </c>
      <c r="B863" s="518" t="s">
        <v>1650</v>
      </c>
      <c r="C863" s="519" t="s">
        <v>1347</v>
      </c>
      <c r="D863" s="143">
        <v>40</v>
      </c>
      <c r="E863" s="742">
        <v>4.2897052356462861</v>
      </c>
      <c r="F863" s="611">
        <f t="shared" si="31"/>
        <v>171.58820942585146</v>
      </c>
    </row>
    <row r="864" spans="1:6" s="271" customFormat="1" ht="21.75" customHeight="1">
      <c r="A864" s="269">
        <v>21</v>
      </c>
      <c r="B864" s="518" t="s">
        <v>1651</v>
      </c>
      <c r="C864" s="519" t="s">
        <v>1347</v>
      </c>
      <c r="D864" s="143">
        <v>50</v>
      </c>
      <c r="E864" s="742">
        <v>5.9613364768623569</v>
      </c>
      <c r="F864" s="611">
        <f t="shared" si="31"/>
        <v>298.06682384311785</v>
      </c>
    </row>
    <row r="865" spans="1:6" s="271" customFormat="1" ht="20.25" customHeight="1">
      <c r="A865" s="269">
        <v>22</v>
      </c>
      <c r="B865" s="518" t="s">
        <v>1652</v>
      </c>
      <c r="C865" s="519" t="s">
        <v>1347</v>
      </c>
      <c r="D865" s="143">
        <v>725</v>
      </c>
      <c r="E865" s="742">
        <v>8.6640673621930162</v>
      </c>
      <c r="F865" s="611">
        <f t="shared" si="31"/>
        <v>6281.4488375899364</v>
      </c>
    </row>
    <row r="866" spans="1:6" s="271" customFormat="1" ht="23.25" customHeight="1">
      <c r="A866" s="269">
        <v>23</v>
      </c>
      <c r="B866" s="518" t="s">
        <v>1653</v>
      </c>
      <c r="C866" s="519" t="s">
        <v>1347</v>
      </c>
      <c r="D866" s="143">
        <v>60</v>
      </c>
      <c r="E866" s="742">
        <v>39.862642957599519</v>
      </c>
      <c r="F866" s="611">
        <f t="shared" si="31"/>
        <v>2391.7585774559711</v>
      </c>
    </row>
    <row r="867" spans="1:6" s="271" customFormat="1" ht="22.5" customHeight="1">
      <c r="A867" s="269">
        <v>24</v>
      </c>
      <c r="B867" s="518" t="s">
        <v>2030</v>
      </c>
      <c r="C867" s="519" t="s">
        <v>1347</v>
      </c>
      <c r="D867" s="143">
        <v>28</v>
      </c>
      <c r="E867" s="742">
        <v>59.062968148763566</v>
      </c>
      <c r="F867" s="611">
        <f t="shared" si="31"/>
        <v>1653.7631081653799</v>
      </c>
    </row>
    <row r="868" spans="1:6" s="204" customFormat="1" ht="22.5" customHeight="1">
      <c r="A868" s="269">
        <v>25</v>
      </c>
      <c r="B868" s="471" t="s">
        <v>1654</v>
      </c>
      <c r="C868" s="473" t="s">
        <v>1347</v>
      </c>
      <c r="D868" s="249">
        <v>195</v>
      </c>
      <c r="E868" s="742">
        <v>0.60254122939984556</v>
      </c>
      <c r="F868" s="611">
        <f t="shared" si="31"/>
        <v>117.49553973296989</v>
      </c>
    </row>
    <row r="869" spans="1:6" s="204" customFormat="1" ht="22.5" customHeight="1">
      <c r="A869" s="269">
        <v>26</v>
      </c>
      <c r="B869" s="471" t="s">
        <v>1655</v>
      </c>
      <c r="C869" s="473" t="s">
        <v>1347</v>
      </c>
      <c r="D869" s="249">
        <v>130</v>
      </c>
      <c r="E869" s="742">
        <v>0.63378667316089365</v>
      </c>
      <c r="F869" s="611">
        <f t="shared" si="31"/>
        <v>82.39226751091617</v>
      </c>
    </row>
    <row r="870" spans="1:6" s="204" customFormat="1" ht="22.5" customHeight="1">
      <c r="A870" s="269">
        <v>27</v>
      </c>
      <c r="B870" s="471" t="s">
        <v>1656</v>
      </c>
      <c r="C870" s="473" t="s">
        <v>1347</v>
      </c>
      <c r="D870" s="249">
        <v>50</v>
      </c>
      <c r="E870" s="742">
        <v>0.71190028256351379</v>
      </c>
      <c r="F870" s="611">
        <f t="shared" si="31"/>
        <v>35.595014128175691</v>
      </c>
    </row>
    <row r="871" spans="1:6" s="204" customFormat="1" ht="22.5" customHeight="1">
      <c r="A871" s="269">
        <v>28</v>
      </c>
      <c r="B871" s="471" t="s">
        <v>1657</v>
      </c>
      <c r="C871" s="473" t="s">
        <v>1347</v>
      </c>
      <c r="D871" s="249">
        <v>555</v>
      </c>
      <c r="E871" s="742">
        <v>0.86812750136875416</v>
      </c>
      <c r="F871" s="611">
        <f t="shared" si="31"/>
        <v>481.81076325965859</v>
      </c>
    </row>
    <row r="872" spans="1:6" s="204" customFormat="1" ht="22.5" customHeight="1">
      <c r="A872" s="269">
        <v>29</v>
      </c>
      <c r="B872" s="471" t="s">
        <v>1658</v>
      </c>
      <c r="C872" s="473" t="s">
        <v>1347</v>
      </c>
      <c r="D872" s="249">
        <v>60</v>
      </c>
      <c r="E872" s="742">
        <v>1.2586955483818552</v>
      </c>
      <c r="F872" s="611">
        <f t="shared" si="31"/>
        <v>75.52173290291131</v>
      </c>
    </row>
    <row r="873" spans="1:6" s="204" customFormat="1" ht="24" customHeight="1">
      <c r="A873" s="269">
        <v>30</v>
      </c>
      <c r="B873" s="471" t="s">
        <v>1659</v>
      </c>
      <c r="C873" s="473" t="s">
        <v>1347</v>
      </c>
      <c r="D873" s="249">
        <v>120</v>
      </c>
      <c r="E873" s="742">
        <v>1.7273772047975762</v>
      </c>
      <c r="F873" s="611">
        <f t="shared" si="31"/>
        <v>207.28526457570914</v>
      </c>
    </row>
    <row r="874" spans="1:6" s="271" customFormat="1" ht="21.75" customHeight="1">
      <c r="A874" s="269">
        <v>31</v>
      </c>
      <c r="B874" s="518" t="s">
        <v>1660</v>
      </c>
      <c r="C874" s="519" t="s">
        <v>1347</v>
      </c>
      <c r="D874" s="143">
        <v>170</v>
      </c>
      <c r="E874" s="742">
        <v>2.499635500883846</v>
      </c>
      <c r="F874" s="611">
        <f t="shared" si="31"/>
        <v>424.93803515025382</v>
      </c>
    </row>
    <row r="875" spans="1:6" s="271" customFormat="1" ht="21.75" customHeight="1">
      <c r="A875" s="269">
        <v>32</v>
      </c>
      <c r="B875" s="518" t="s">
        <v>2031</v>
      </c>
      <c r="C875" s="519" t="s">
        <v>1347</v>
      </c>
      <c r="D875" s="143">
        <v>30</v>
      </c>
      <c r="E875" s="742">
        <v>1.0935905316366825</v>
      </c>
      <c r="F875" s="611">
        <f t="shared" si="31"/>
        <v>32.807715949100476</v>
      </c>
    </row>
    <row r="876" spans="1:6" s="271" customFormat="1" ht="21.75" customHeight="1">
      <c r="A876" s="269">
        <v>33</v>
      </c>
      <c r="B876" s="529" t="s">
        <v>1661</v>
      </c>
      <c r="C876" s="147" t="s">
        <v>1237</v>
      </c>
      <c r="D876" s="148">
        <v>2</v>
      </c>
      <c r="E876" s="742">
        <v>71.298124395030641</v>
      </c>
      <c r="F876" s="611">
        <f t="shared" si="31"/>
        <v>142.59624879006128</v>
      </c>
    </row>
    <row r="877" spans="1:6" s="271" customFormat="1" ht="19.5" customHeight="1">
      <c r="A877" s="269">
        <v>34</v>
      </c>
      <c r="B877" s="530" t="s">
        <v>1662</v>
      </c>
      <c r="C877" s="142" t="s">
        <v>1237</v>
      </c>
      <c r="D877" s="149">
        <v>2</v>
      </c>
      <c r="E877" s="742">
        <v>14.064310676432589</v>
      </c>
      <c r="F877" s="611">
        <f t="shared" si="31"/>
        <v>28.128621352865178</v>
      </c>
    </row>
    <row r="878" spans="1:6" s="271" customFormat="1" ht="19.5" customHeight="1">
      <c r="A878" s="269">
        <v>35</v>
      </c>
      <c r="B878" s="530" t="s">
        <v>1663</v>
      </c>
      <c r="C878" s="142" t="s">
        <v>1347</v>
      </c>
      <c r="D878" s="143">
        <v>170</v>
      </c>
      <c r="E878" s="742">
        <v>2.4306013318639255</v>
      </c>
      <c r="F878" s="611">
        <f t="shared" si="31"/>
        <v>413.20222641686735</v>
      </c>
    </row>
    <row r="879" spans="1:6" s="271" customFormat="1" ht="19.5" customHeight="1">
      <c r="A879" s="269">
        <v>36</v>
      </c>
      <c r="B879" s="518" t="s">
        <v>2032</v>
      </c>
      <c r="C879" s="112" t="s">
        <v>1347</v>
      </c>
      <c r="D879" s="143">
        <v>96</v>
      </c>
      <c r="E879" s="742">
        <v>3.5021667275265611</v>
      </c>
      <c r="F879" s="611">
        <f t="shared" si="31"/>
        <v>336.20800584254988</v>
      </c>
    </row>
    <row r="880" spans="1:6" s="271" customFormat="1" ht="20.25" customHeight="1">
      <c r="A880" s="269">
        <v>37</v>
      </c>
      <c r="B880" s="141" t="s">
        <v>2033</v>
      </c>
      <c r="C880" s="147" t="s">
        <v>1237</v>
      </c>
      <c r="D880" s="143">
        <v>128</v>
      </c>
      <c r="E880" s="742">
        <v>0.93736331283144225</v>
      </c>
      <c r="F880" s="611">
        <f t="shared" si="31"/>
        <v>119.98250404242461</v>
      </c>
    </row>
    <row r="881" spans="1:6" s="271" customFormat="1" ht="17.25" customHeight="1">
      <c r="A881" s="269">
        <v>38</v>
      </c>
      <c r="B881" s="141" t="s">
        <v>1665</v>
      </c>
      <c r="C881" s="142" t="s">
        <v>1237</v>
      </c>
      <c r="D881" s="143">
        <v>64</v>
      </c>
      <c r="E881" s="742">
        <v>1.8747266256628845</v>
      </c>
      <c r="F881" s="611">
        <f t="shared" si="31"/>
        <v>119.98250404242461</v>
      </c>
    </row>
    <row r="882" spans="1:6" s="271" customFormat="1" ht="20.25" customHeight="1">
      <c r="A882" s="269">
        <v>39</v>
      </c>
      <c r="B882" s="150" t="s">
        <v>2034</v>
      </c>
      <c r="C882" s="151" t="s">
        <v>1347</v>
      </c>
      <c r="D882" s="143">
        <v>18</v>
      </c>
      <c r="E882" s="742">
        <v>8.5014377292942527</v>
      </c>
      <c r="F882" s="611">
        <f t="shared" si="31"/>
        <v>153.02587912729655</v>
      </c>
    </row>
    <row r="883" spans="1:6" s="271" customFormat="1" ht="22.5" customHeight="1">
      <c r="A883" s="269">
        <v>40</v>
      </c>
      <c r="B883" s="141" t="s">
        <v>2033</v>
      </c>
      <c r="C883" s="147" t="s">
        <v>1237</v>
      </c>
      <c r="D883" s="143">
        <v>36</v>
      </c>
      <c r="E883" s="742">
        <v>0.93736331283144225</v>
      </c>
      <c r="F883" s="611">
        <f t="shared" si="31"/>
        <v>33.74507926193192</v>
      </c>
    </row>
    <row r="884" spans="1:6" s="271" customFormat="1" ht="19.5" customHeight="1">
      <c r="A884" s="269">
        <v>41</v>
      </c>
      <c r="B884" s="141" t="s">
        <v>1665</v>
      </c>
      <c r="C884" s="142" t="s">
        <v>1237</v>
      </c>
      <c r="D884" s="143">
        <v>18</v>
      </c>
      <c r="E884" s="742">
        <v>1.8747266256628845</v>
      </c>
      <c r="F884" s="611">
        <f t="shared" si="31"/>
        <v>33.74507926193192</v>
      </c>
    </row>
    <row r="885" spans="1:6" s="271" customFormat="1" ht="20.25" customHeight="1">
      <c r="A885" s="269">
        <v>42</v>
      </c>
      <c r="B885" s="141" t="s">
        <v>2035</v>
      </c>
      <c r="C885" s="142" t="s">
        <v>1237</v>
      </c>
      <c r="D885" s="143">
        <v>1</v>
      </c>
      <c r="E885" s="742">
        <v>12.498177504419228</v>
      </c>
      <c r="F885" s="611">
        <f t="shared" si="31"/>
        <v>12.498177504419228</v>
      </c>
    </row>
    <row r="886" spans="1:6" s="271" customFormat="1" ht="25.5" customHeight="1">
      <c r="A886" s="269">
        <v>43</v>
      </c>
      <c r="B886" s="518" t="s">
        <v>1664</v>
      </c>
      <c r="C886" s="566" t="s">
        <v>1237</v>
      </c>
      <c r="D886" s="143">
        <v>2</v>
      </c>
      <c r="E886" s="742">
        <v>99.985420035353826</v>
      </c>
      <c r="F886" s="611">
        <f t="shared" si="31"/>
        <v>199.97084007070765</v>
      </c>
    </row>
    <row r="887" spans="1:6" s="271" customFormat="1" ht="27.75" customHeight="1">
      <c r="A887" s="269">
        <v>44</v>
      </c>
      <c r="B887" s="518" t="s">
        <v>2036</v>
      </c>
      <c r="C887" s="566" t="s">
        <v>1237</v>
      </c>
      <c r="D887" s="143">
        <v>2</v>
      </c>
      <c r="E887" s="742">
        <v>93.73633128314421</v>
      </c>
      <c r="F887" s="611">
        <f t="shared" si="31"/>
        <v>187.47266256628842</v>
      </c>
    </row>
    <row r="888" spans="1:6" s="172" customFormat="1" ht="18.75" customHeight="1">
      <c r="A888" s="279"/>
      <c r="B888" s="509" t="s">
        <v>1666</v>
      </c>
      <c r="C888" s="299"/>
      <c r="D888" s="253"/>
      <c r="E888" s="280"/>
      <c r="F888" s="612">
        <f>SUM(F844:F887)</f>
        <v>19318.825799044022</v>
      </c>
    </row>
    <row r="889" spans="1:6" ht="20.25" customHeight="1">
      <c r="A889" s="114"/>
      <c r="B889" s="798" t="s">
        <v>1667</v>
      </c>
      <c r="C889" s="799"/>
      <c r="D889" s="799"/>
      <c r="E889" s="799"/>
      <c r="F889" s="800"/>
    </row>
    <row r="890" spans="1:6" s="283" customFormat="1" ht="21.75" customHeight="1">
      <c r="A890" s="269">
        <v>1</v>
      </c>
      <c r="B890" s="354" t="s">
        <v>236</v>
      </c>
      <c r="C890" s="564" t="s">
        <v>1237</v>
      </c>
      <c r="D890" s="355">
        <v>77</v>
      </c>
      <c r="E890" s="742">
        <v>18.048064917181435</v>
      </c>
      <c r="F890" s="611">
        <f t="shared" ref="F890:F929" si="32">D890*E890</f>
        <v>1389.7009986229705</v>
      </c>
    </row>
    <row r="891" spans="1:6" s="283" customFormat="1" ht="25.5" customHeight="1">
      <c r="A891" s="269">
        <v>2</v>
      </c>
      <c r="B891" s="525" t="s">
        <v>1668</v>
      </c>
      <c r="C891" s="564" t="s">
        <v>1237</v>
      </c>
      <c r="D891" s="294">
        <v>40</v>
      </c>
      <c r="E891" s="742">
        <v>21.096747950274857</v>
      </c>
      <c r="F891" s="611">
        <f t="shared" si="32"/>
        <v>843.8699180109943</v>
      </c>
    </row>
    <row r="892" spans="1:6" s="283" customFormat="1" ht="28.5" customHeight="1">
      <c r="A892" s="269">
        <v>3</v>
      </c>
      <c r="B892" s="525" t="s">
        <v>1669</v>
      </c>
      <c r="C892" s="564" t="s">
        <v>1237</v>
      </c>
      <c r="D892" s="294">
        <v>42</v>
      </c>
      <c r="E892" s="742">
        <v>15.704656635102832</v>
      </c>
      <c r="F892" s="611">
        <f t="shared" si="32"/>
        <v>659.59557867431897</v>
      </c>
    </row>
    <row r="893" spans="1:6" s="283" customFormat="1" ht="18" customHeight="1">
      <c r="A893" s="269">
        <v>4</v>
      </c>
      <c r="B893" s="525" t="s">
        <v>1670</v>
      </c>
      <c r="C893" s="564" t="s">
        <v>1237</v>
      </c>
      <c r="D893" s="294">
        <v>148</v>
      </c>
      <c r="E893" s="742">
        <v>11.955203383777064</v>
      </c>
      <c r="F893" s="611">
        <f t="shared" si="32"/>
        <v>1769.3701007990055</v>
      </c>
    </row>
    <row r="894" spans="1:6" s="283" customFormat="1" ht="26.25" customHeight="1">
      <c r="A894" s="269">
        <v>5</v>
      </c>
      <c r="B894" s="525" t="s">
        <v>1671</v>
      </c>
      <c r="C894" s="564" t="s">
        <v>1237</v>
      </c>
      <c r="D894" s="294">
        <v>32</v>
      </c>
      <c r="E894" s="742">
        <v>13.361248353024228</v>
      </c>
      <c r="F894" s="611">
        <f t="shared" si="32"/>
        <v>427.55994729677531</v>
      </c>
    </row>
    <row r="895" spans="1:6" s="283" customFormat="1" ht="25.5" customHeight="1">
      <c r="A895" s="269">
        <v>6</v>
      </c>
      <c r="B895" s="289" t="s">
        <v>2037</v>
      </c>
      <c r="C895" s="564" t="s">
        <v>1237</v>
      </c>
      <c r="D895" s="294">
        <v>50</v>
      </c>
      <c r="E895" s="742">
        <v>11.254433165544716</v>
      </c>
      <c r="F895" s="611">
        <f t="shared" si="32"/>
        <v>562.72165827723586</v>
      </c>
    </row>
    <row r="896" spans="1:6" s="283" customFormat="1" ht="18.75" customHeight="1">
      <c r="A896" s="269">
        <v>7</v>
      </c>
      <c r="B896" s="562" t="s">
        <v>2038</v>
      </c>
      <c r="C896" s="564" t="s">
        <v>1237</v>
      </c>
      <c r="D896" s="294">
        <v>7</v>
      </c>
      <c r="E896" s="742">
        <v>12.267657821387544</v>
      </c>
      <c r="F896" s="611">
        <f t="shared" si="32"/>
        <v>85.873604749712811</v>
      </c>
    </row>
    <row r="897" spans="1:6" s="283" customFormat="1" ht="26.25" customHeight="1">
      <c r="A897" s="269">
        <v>8</v>
      </c>
      <c r="B897" s="525" t="s">
        <v>1672</v>
      </c>
      <c r="C897" s="564" t="s">
        <v>1237</v>
      </c>
      <c r="D897" s="294">
        <v>21</v>
      </c>
      <c r="E897" s="742">
        <v>21.328836512091485</v>
      </c>
      <c r="F897" s="611">
        <f t="shared" si="32"/>
        <v>447.90556675392116</v>
      </c>
    </row>
    <row r="898" spans="1:6" s="283" customFormat="1" ht="27" customHeight="1">
      <c r="A898" s="269">
        <v>9</v>
      </c>
      <c r="B898" s="525" t="s">
        <v>1673</v>
      </c>
      <c r="C898" s="564" t="s">
        <v>1237</v>
      </c>
      <c r="D898" s="294">
        <v>10</v>
      </c>
      <c r="E898" s="742">
        <v>9.702179565675948</v>
      </c>
      <c r="F898" s="611">
        <f t="shared" si="32"/>
        <v>97.02179565675948</v>
      </c>
    </row>
    <row r="899" spans="1:6" s="283" customFormat="1" ht="27" customHeight="1">
      <c r="A899" s="269">
        <v>10</v>
      </c>
      <c r="B899" s="525" t="s">
        <v>1674</v>
      </c>
      <c r="C899" s="564" t="s">
        <v>1237</v>
      </c>
      <c r="D899" s="294">
        <v>4</v>
      </c>
      <c r="E899" s="742">
        <v>9.702179565675948</v>
      </c>
      <c r="F899" s="611">
        <f t="shared" si="32"/>
        <v>38.808718262703792</v>
      </c>
    </row>
    <row r="900" spans="1:6" s="292" customFormat="1" ht="21.75" customHeight="1">
      <c r="A900" s="269">
        <v>11</v>
      </c>
      <c r="B900" s="524" t="s">
        <v>1675</v>
      </c>
      <c r="C900" s="564" t="s">
        <v>1237</v>
      </c>
      <c r="D900" s="356">
        <v>5</v>
      </c>
      <c r="E900" s="742">
        <v>25.051788328916842</v>
      </c>
      <c r="F900" s="611">
        <f t="shared" si="32"/>
        <v>125.25894164458421</v>
      </c>
    </row>
    <row r="901" spans="1:6" s="283" customFormat="1" ht="18.75" customHeight="1">
      <c r="A901" s="269">
        <v>12</v>
      </c>
      <c r="B901" s="518" t="s">
        <v>1676</v>
      </c>
      <c r="C901" s="564" t="s">
        <v>1237</v>
      </c>
      <c r="D901" s="294">
        <v>51</v>
      </c>
      <c r="E901" s="742">
        <v>1.9597694000753023</v>
      </c>
      <c r="F901" s="611">
        <f t="shared" si="32"/>
        <v>99.948239403840418</v>
      </c>
    </row>
    <row r="902" spans="1:6" s="283" customFormat="1" ht="20.25" customHeight="1">
      <c r="A902" s="269">
        <v>13</v>
      </c>
      <c r="B902" s="525" t="s">
        <v>1677</v>
      </c>
      <c r="C902" s="564" t="s">
        <v>1237</v>
      </c>
      <c r="D902" s="294">
        <v>24</v>
      </c>
      <c r="E902" s="742">
        <v>2.4284510564910233</v>
      </c>
      <c r="F902" s="611">
        <f t="shared" si="32"/>
        <v>58.28282535578456</v>
      </c>
    </row>
    <row r="903" spans="1:6" s="283" customFormat="1" ht="17.25" customHeight="1">
      <c r="A903" s="269">
        <v>14</v>
      </c>
      <c r="B903" s="525" t="s">
        <v>1678</v>
      </c>
      <c r="C903" s="564" t="s">
        <v>1237</v>
      </c>
      <c r="D903" s="294">
        <v>21</v>
      </c>
      <c r="E903" s="742">
        <v>2.8971327129067448</v>
      </c>
      <c r="F903" s="611">
        <f t="shared" si="32"/>
        <v>60.83978697104164</v>
      </c>
    </row>
    <row r="904" spans="1:6" s="283" customFormat="1" ht="18" customHeight="1">
      <c r="A904" s="269">
        <v>15</v>
      </c>
      <c r="B904" s="518" t="s">
        <v>1679</v>
      </c>
      <c r="C904" s="564" t="s">
        <v>1237</v>
      </c>
      <c r="D904" s="294">
        <v>1</v>
      </c>
      <c r="E904" s="742">
        <v>3.2095871505172253</v>
      </c>
      <c r="F904" s="611">
        <f t="shared" si="32"/>
        <v>3.2095871505172253</v>
      </c>
    </row>
    <row r="905" spans="1:6" s="283" customFormat="1" ht="20.25" customHeight="1">
      <c r="A905" s="269">
        <v>16</v>
      </c>
      <c r="B905" s="525" t="s">
        <v>1680</v>
      </c>
      <c r="C905" s="564" t="s">
        <v>1237</v>
      </c>
      <c r="D905" s="294">
        <v>3</v>
      </c>
      <c r="E905" s="742">
        <v>1.6614572116286439</v>
      </c>
      <c r="F905" s="611">
        <f t="shared" si="32"/>
        <v>4.9843716348859317</v>
      </c>
    </row>
    <row r="906" spans="1:6" s="271" customFormat="1" ht="18.75" customHeight="1">
      <c r="A906" s="269">
        <v>17</v>
      </c>
      <c r="B906" s="518" t="s">
        <v>1681</v>
      </c>
      <c r="C906" s="564" t="s">
        <v>1237</v>
      </c>
      <c r="D906" s="143">
        <v>100</v>
      </c>
      <c r="E906" s="742">
        <v>0.23434082820786056</v>
      </c>
      <c r="F906" s="611">
        <f t="shared" si="32"/>
        <v>23.434082820786056</v>
      </c>
    </row>
    <row r="907" spans="1:6" s="271" customFormat="1" ht="16.5" customHeight="1">
      <c r="A907" s="269">
        <v>18</v>
      </c>
      <c r="B907" s="518" t="s">
        <v>1682</v>
      </c>
      <c r="C907" s="564" t="s">
        <v>1237</v>
      </c>
      <c r="D907" s="143">
        <v>110</v>
      </c>
      <c r="E907" s="742">
        <v>0.31245443761048075</v>
      </c>
      <c r="F907" s="611">
        <f t="shared" si="32"/>
        <v>34.36998813715288</v>
      </c>
    </row>
    <row r="908" spans="1:6" s="271" customFormat="1" ht="31.5" customHeight="1">
      <c r="A908" s="269">
        <v>19</v>
      </c>
      <c r="B908" s="518" t="s">
        <v>2039</v>
      </c>
      <c r="C908" s="519" t="s">
        <v>1347</v>
      </c>
      <c r="D908" s="143">
        <v>39</v>
      </c>
      <c r="E908" s="742">
        <v>5.2206661343842056</v>
      </c>
      <c r="F908" s="611">
        <f t="shared" si="32"/>
        <v>203.60597924098403</v>
      </c>
    </row>
    <row r="909" spans="1:6" s="273" customFormat="1" ht="27" customHeight="1">
      <c r="A909" s="269">
        <v>20</v>
      </c>
      <c r="B909" s="520" t="s">
        <v>1683</v>
      </c>
      <c r="C909" s="594" t="s">
        <v>1237</v>
      </c>
      <c r="D909" s="287">
        <v>39</v>
      </c>
      <c r="E909" s="742">
        <v>6.2490887522096141</v>
      </c>
      <c r="F909" s="611">
        <f t="shared" si="32"/>
        <v>243.71446133617496</v>
      </c>
    </row>
    <row r="910" spans="1:6" s="271" customFormat="1" ht="23.25" customHeight="1">
      <c r="A910" s="269">
        <v>21</v>
      </c>
      <c r="B910" s="518" t="s">
        <v>1684</v>
      </c>
      <c r="C910" s="519" t="s">
        <v>53</v>
      </c>
      <c r="D910" s="143">
        <v>4400</v>
      </c>
      <c r="E910" s="742">
        <v>2.149392338014493</v>
      </c>
      <c r="F910" s="611">
        <f t="shared" si="32"/>
        <v>9457.3262872637697</v>
      </c>
    </row>
    <row r="911" spans="1:6" s="292" customFormat="1" ht="19.5" customHeight="1">
      <c r="A911" s="269">
        <v>22</v>
      </c>
      <c r="B911" s="526" t="s">
        <v>1654</v>
      </c>
      <c r="C911" s="527" t="s">
        <v>1347</v>
      </c>
      <c r="D911" s="148">
        <v>4180</v>
      </c>
      <c r="E911" s="742">
        <v>0.42830872981299539</v>
      </c>
      <c r="F911" s="611">
        <f t="shared" si="32"/>
        <v>1790.3304906183207</v>
      </c>
    </row>
    <row r="912" spans="1:6" s="271" customFormat="1" ht="19.5" customHeight="1">
      <c r="A912" s="269">
        <v>23</v>
      </c>
      <c r="B912" s="518" t="s">
        <v>1685</v>
      </c>
      <c r="C912" s="519" t="s">
        <v>1347</v>
      </c>
      <c r="D912" s="143">
        <v>220</v>
      </c>
      <c r="E912" s="742">
        <v>0.93736331283144225</v>
      </c>
      <c r="F912" s="611">
        <f t="shared" si="32"/>
        <v>206.2199288229173</v>
      </c>
    </row>
    <row r="913" spans="1:6" s="204" customFormat="1" ht="21" customHeight="1">
      <c r="A913" s="269">
        <v>24</v>
      </c>
      <c r="B913" s="469" t="s">
        <v>1686</v>
      </c>
      <c r="C913" s="488" t="s">
        <v>1175</v>
      </c>
      <c r="D913" s="296">
        <v>4180</v>
      </c>
      <c r="E913" s="742">
        <v>0.27228559023568566</v>
      </c>
      <c r="F913" s="611">
        <f t="shared" si="32"/>
        <v>1138.1537671851661</v>
      </c>
    </row>
    <row r="914" spans="1:6" s="283" customFormat="1" ht="39" customHeight="1">
      <c r="A914" s="269">
        <v>1</v>
      </c>
      <c r="B914" s="289" t="s">
        <v>2040</v>
      </c>
      <c r="C914" s="154" t="s">
        <v>1237</v>
      </c>
      <c r="D914" s="294">
        <v>28</v>
      </c>
      <c r="E914" s="742">
        <v>21.096747950274857</v>
      </c>
      <c r="F914" s="611">
        <f t="shared" si="32"/>
        <v>590.70894260769603</v>
      </c>
    </row>
    <row r="915" spans="1:6" s="283" customFormat="1" ht="19.5" customHeight="1">
      <c r="A915" s="269">
        <v>2</v>
      </c>
      <c r="B915" s="289" t="s">
        <v>2041</v>
      </c>
      <c r="C915" s="154" t="s">
        <v>1237</v>
      </c>
      <c r="D915" s="294">
        <v>21</v>
      </c>
      <c r="E915" s="742">
        <v>34.451922891731677</v>
      </c>
      <c r="F915" s="611">
        <f t="shared" si="32"/>
        <v>723.49038072636517</v>
      </c>
    </row>
    <row r="916" spans="1:6" s="273" customFormat="1" ht="23.25" customHeight="1">
      <c r="A916" s="269">
        <v>3</v>
      </c>
      <c r="B916" s="144" t="s">
        <v>2042</v>
      </c>
      <c r="C916" s="154" t="s">
        <v>1237</v>
      </c>
      <c r="D916" s="287">
        <v>42</v>
      </c>
      <c r="E916" s="742">
        <v>3.1245443761048071</v>
      </c>
      <c r="F916" s="611">
        <f t="shared" si="32"/>
        <v>131.23086379640191</v>
      </c>
    </row>
    <row r="917" spans="1:6" s="283" customFormat="1" ht="20.25" customHeight="1">
      <c r="A917" s="269">
        <v>4</v>
      </c>
      <c r="B917" s="289" t="s">
        <v>2043</v>
      </c>
      <c r="C917" s="154" t="s">
        <v>1237</v>
      </c>
      <c r="D917" s="294">
        <v>1</v>
      </c>
      <c r="E917" s="742">
        <v>13.361248353024228</v>
      </c>
      <c r="F917" s="611">
        <f t="shared" si="32"/>
        <v>13.361248353024228</v>
      </c>
    </row>
    <row r="918" spans="1:6" s="283" customFormat="1" ht="19.5" customHeight="1">
      <c r="A918" s="269">
        <v>5</v>
      </c>
      <c r="B918" s="289" t="s">
        <v>2044</v>
      </c>
      <c r="C918" s="154" t="s">
        <v>1237</v>
      </c>
      <c r="D918" s="294">
        <v>2</v>
      </c>
      <c r="E918" s="742">
        <v>12.267657821387544</v>
      </c>
      <c r="F918" s="611">
        <f t="shared" si="32"/>
        <v>24.535315642775089</v>
      </c>
    </row>
    <row r="919" spans="1:6" s="283" customFormat="1" ht="30.75" customHeight="1">
      <c r="A919" s="269">
        <v>6</v>
      </c>
      <c r="B919" s="289" t="s">
        <v>1672</v>
      </c>
      <c r="C919" s="154" t="s">
        <v>1237</v>
      </c>
      <c r="D919" s="294">
        <v>9</v>
      </c>
      <c r="E919" s="742">
        <v>21.328836512091485</v>
      </c>
      <c r="F919" s="611">
        <f t="shared" si="32"/>
        <v>191.95952860882335</v>
      </c>
    </row>
    <row r="920" spans="1:6" s="283" customFormat="1" ht="28.5" customHeight="1">
      <c r="A920" s="269">
        <v>7</v>
      </c>
      <c r="B920" s="563" t="s">
        <v>2045</v>
      </c>
      <c r="C920" s="564" t="s">
        <v>1237</v>
      </c>
      <c r="D920" s="294">
        <v>7</v>
      </c>
      <c r="E920" s="742">
        <v>9.702179565675948</v>
      </c>
      <c r="F920" s="611">
        <f t="shared" si="32"/>
        <v>67.915256959731636</v>
      </c>
    </row>
    <row r="921" spans="1:6" s="283" customFormat="1" ht="18.75" customHeight="1">
      <c r="A921" s="269">
        <v>8</v>
      </c>
      <c r="B921" s="58" t="s">
        <v>2046</v>
      </c>
      <c r="C921" s="564" t="s">
        <v>1237</v>
      </c>
      <c r="D921" s="294">
        <v>6</v>
      </c>
      <c r="E921" s="742">
        <v>1.9597694000753023</v>
      </c>
      <c r="F921" s="611">
        <f t="shared" si="32"/>
        <v>11.758616400451814</v>
      </c>
    </row>
    <row r="922" spans="1:6" s="283" customFormat="1" ht="20.25" customHeight="1">
      <c r="A922" s="269">
        <v>9</v>
      </c>
      <c r="B922" s="58" t="s">
        <v>2047</v>
      </c>
      <c r="C922" s="154" t="s">
        <v>1237</v>
      </c>
      <c r="D922" s="294">
        <v>2</v>
      </c>
      <c r="E922" s="742">
        <v>2.4284510564910233</v>
      </c>
      <c r="F922" s="611">
        <f t="shared" si="32"/>
        <v>4.8569021129820467</v>
      </c>
    </row>
    <row r="923" spans="1:6" s="271" customFormat="1" ht="18.75" customHeight="1">
      <c r="A923" s="269">
        <v>10</v>
      </c>
      <c r="B923" s="141" t="s">
        <v>1681</v>
      </c>
      <c r="C923" s="142" t="s">
        <v>1237</v>
      </c>
      <c r="D923" s="143">
        <v>8</v>
      </c>
      <c r="E923" s="742">
        <v>0.23434082820786056</v>
      </c>
      <c r="F923" s="611">
        <f t="shared" si="32"/>
        <v>1.8747266256628845</v>
      </c>
    </row>
    <row r="924" spans="1:6" s="271" customFormat="1" ht="16.5" customHeight="1">
      <c r="A924" s="269">
        <v>11</v>
      </c>
      <c r="B924" s="141" t="s">
        <v>1682</v>
      </c>
      <c r="C924" s="142" t="s">
        <v>1237</v>
      </c>
      <c r="D924" s="143">
        <v>10</v>
      </c>
      <c r="E924" s="742">
        <v>0.31245443761048075</v>
      </c>
      <c r="F924" s="611">
        <f t="shared" si="32"/>
        <v>3.1245443761048075</v>
      </c>
    </row>
    <row r="925" spans="1:6" s="271" customFormat="1" ht="22.5" customHeight="1">
      <c r="A925" s="269">
        <v>12</v>
      </c>
      <c r="B925" s="141" t="s">
        <v>2048</v>
      </c>
      <c r="C925" s="142" t="s">
        <v>1347</v>
      </c>
      <c r="D925" s="143">
        <v>180</v>
      </c>
      <c r="E925" s="742">
        <v>2.8680375445185984</v>
      </c>
      <c r="F925" s="611">
        <f t="shared" si="32"/>
        <v>516.24675801334774</v>
      </c>
    </row>
    <row r="926" spans="1:6" s="271" customFormat="1" ht="21" customHeight="1">
      <c r="A926" s="269">
        <v>13</v>
      </c>
      <c r="B926" s="141" t="s">
        <v>2049</v>
      </c>
      <c r="C926" s="142" t="s">
        <v>1347</v>
      </c>
      <c r="D926" s="143">
        <v>300</v>
      </c>
      <c r="E926" s="742">
        <v>2.149392338014493</v>
      </c>
      <c r="F926" s="611">
        <f t="shared" si="32"/>
        <v>644.81770140434787</v>
      </c>
    </row>
    <row r="927" spans="1:6" s="292" customFormat="1" ht="19.5" customHeight="1">
      <c r="A927" s="269">
        <v>14</v>
      </c>
      <c r="B927" s="146" t="s">
        <v>2051</v>
      </c>
      <c r="C927" s="147" t="s">
        <v>1347</v>
      </c>
      <c r="D927" s="148">
        <v>300</v>
      </c>
      <c r="E927" s="742">
        <v>0.42830872981299539</v>
      </c>
      <c r="F927" s="611">
        <f t="shared" si="32"/>
        <v>128.49261894389861</v>
      </c>
    </row>
    <row r="928" spans="1:6" s="271" customFormat="1" ht="19.5" customHeight="1">
      <c r="A928" s="269">
        <v>15</v>
      </c>
      <c r="B928" s="141" t="s">
        <v>2050</v>
      </c>
      <c r="C928" s="142" t="s">
        <v>1347</v>
      </c>
      <c r="D928" s="143">
        <v>180</v>
      </c>
      <c r="E928" s="742">
        <v>0.93736331283144225</v>
      </c>
      <c r="F928" s="611">
        <f t="shared" si="32"/>
        <v>168.7253963096596</v>
      </c>
    </row>
    <row r="929" spans="1:6" s="204" customFormat="1" ht="21.75" customHeight="1">
      <c r="A929" s="269">
        <v>16</v>
      </c>
      <c r="B929" s="469" t="s">
        <v>1686</v>
      </c>
      <c r="C929" s="488" t="s">
        <v>1175</v>
      </c>
      <c r="D929" s="296">
        <v>300</v>
      </c>
      <c r="E929" s="742">
        <v>0.27228559023568566</v>
      </c>
      <c r="F929" s="611">
        <f t="shared" si="32"/>
        <v>81.685677070705694</v>
      </c>
    </row>
    <row r="930" spans="1:6" s="172" customFormat="1" ht="16.5" customHeight="1">
      <c r="A930" s="279"/>
      <c r="B930" s="509" t="s">
        <v>2052</v>
      </c>
      <c r="C930" s="299"/>
      <c r="D930" s="253"/>
      <c r="E930" s="280"/>
      <c r="F930" s="612">
        <f>SUM(F890:F929)</f>
        <v>23076.891102642297</v>
      </c>
    </row>
    <row r="931" spans="1:6" ht="21" customHeight="1">
      <c r="A931" s="1"/>
      <c r="B931" s="807" t="s">
        <v>2053</v>
      </c>
      <c r="C931" s="808"/>
      <c r="D931" s="808"/>
      <c r="E931" s="808"/>
      <c r="F931" s="809"/>
    </row>
    <row r="932" spans="1:6" s="271" customFormat="1" ht="30.75" customHeight="1">
      <c r="A932" s="269">
        <v>1</v>
      </c>
      <c r="B932" s="141" t="s">
        <v>2054</v>
      </c>
      <c r="C932" s="142" t="s">
        <v>1237</v>
      </c>
      <c r="D932" s="143">
        <v>2</v>
      </c>
      <c r="E932" s="742">
        <v>30.952119065516364</v>
      </c>
      <c r="F932" s="611">
        <f t="shared" ref="F932:F957" si="33">D932*E932</f>
        <v>61.904238131032727</v>
      </c>
    </row>
    <row r="933" spans="1:6" s="273" customFormat="1" ht="19.5" customHeight="1">
      <c r="A933" s="269">
        <f>A932+1</f>
        <v>2</v>
      </c>
      <c r="B933" s="144" t="s">
        <v>2056</v>
      </c>
      <c r="C933" s="142" t="s">
        <v>1237</v>
      </c>
      <c r="D933" s="287">
        <v>1</v>
      </c>
      <c r="E933" s="742">
        <v>6.2490887522096141</v>
      </c>
      <c r="F933" s="611">
        <f t="shared" si="33"/>
        <v>6.2490887522096141</v>
      </c>
    </row>
    <row r="934" spans="1:6" s="271" customFormat="1" ht="18.75" customHeight="1">
      <c r="A934" s="269">
        <f t="shared" ref="A934:A957" si="34">A933+1</f>
        <v>3</v>
      </c>
      <c r="B934" s="141" t="s">
        <v>2055</v>
      </c>
      <c r="C934" s="142" t="s">
        <v>1237</v>
      </c>
      <c r="D934" s="143">
        <v>22</v>
      </c>
      <c r="E934" s="742">
        <v>1.249817750441923</v>
      </c>
      <c r="F934" s="611">
        <f t="shared" si="33"/>
        <v>27.495990509722304</v>
      </c>
    </row>
    <row r="935" spans="1:6" s="273" customFormat="1" ht="19.5" customHeight="1">
      <c r="A935" s="269">
        <f t="shared" si="34"/>
        <v>4</v>
      </c>
      <c r="B935" s="144" t="s">
        <v>2057</v>
      </c>
      <c r="C935" s="142" t="s">
        <v>1237</v>
      </c>
      <c r="D935" s="287">
        <v>3</v>
      </c>
      <c r="E935" s="742">
        <v>4.686816564157211</v>
      </c>
      <c r="F935" s="611">
        <f t="shared" si="33"/>
        <v>14.060449692471632</v>
      </c>
    </row>
    <row r="936" spans="1:6" s="273" customFormat="1" ht="19.5" customHeight="1">
      <c r="A936" s="269">
        <f t="shared" si="34"/>
        <v>5</v>
      </c>
      <c r="B936" s="144" t="s">
        <v>2058</v>
      </c>
      <c r="C936" s="142" t="s">
        <v>1237</v>
      </c>
      <c r="D936" s="287">
        <v>2</v>
      </c>
      <c r="E936" s="742">
        <v>5.936634314599134</v>
      </c>
      <c r="F936" s="611">
        <f t="shared" si="33"/>
        <v>11.873268629198268</v>
      </c>
    </row>
    <row r="937" spans="1:6" s="292" customFormat="1" ht="21" customHeight="1">
      <c r="A937" s="269">
        <f t="shared" si="34"/>
        <v>6</v>
      </c>
      <c r="B937" s="146" t="s">
        <v>2059</v>
      </c>
      <c r="C937" s="142" t="s">
        <v>1237</v>
      </c>
      <c r="D937" s="148">
        <v>22</v>
      </c>
      <c r="E937" s="742">
        <v>71.298124395030641</v>
      </c>
      <c r="F937" s="611">
        <f t="shared" si="33"/>
        <v>1568.5587366906741</v>
      </c>
    </row>
    <row r="938" spans="1:6" s="292" customFormat="1" ht="20.25" customHeight="1">
      <c r="A938" s="269">
        <f t="shared" si="34"/>
        <v>7</v>
      </c>
      <c r="B938" s="146" t="s">
        <v>2060</v>
      </c>
      <c r="C938" s="142" t="s">
        <v>1237</v>
      </c>
      <c r="D938" s="148">
        <v>3</v>
      </c>
      <c r="E938" s="742">
        <v>84.214990845847908</v>
      </c>
      <c r="F938" s="611">
        <f t="shared" si="33"/>
        <v>252.64497253754371</v>
      </c>
    </row>
    <row r="939" spans="1:6" s="292" customFormat="1" ht="21" customHeight="1">
      <c r="A939" s="269">
        <f t="shared" si="34"/>
        <v>8</v>
      </c>
      <c r="B939" s="146" t="s">
        <v>2061</v>
      </c>
      <c r="C939" s="142" t="s">
        <v>1237</v>
      </c>
      <c r="D939" s="148">
        <v>1</v>
      </c>
      <c r="E939" s="742">
        <v>85.967860240842697</v>
      </c>
      <c r="F939" s="611">
        <f t="shared" si="33"/>
        <v>85.967860240842697</v>
      </c>
    </row>
    <row r="940" spans="1:6" s="271" customFormat="1" ht="19.5" customHeight="1">
      <c r="A940" s="269">
        <f t="shared" si="34"/>
        <v>9</v>
      </c>
      <c r="B940" s="141" t="s">
        <v>2062</v>
      </c>
      <c r="C940" s="142" t="s">
        <v>1237</v>
      </c>
      <c r="D940" s="149">
        <v>26</v>
      </c>
      <c r="E940" s="742">
        <v>14.064310676432589</v>
      </c>
      <c r="F940" s="611">
        <f t="shared" si="33"/>
        <v>365.67207758724732</v>
      </c>
    </row>
    <row r="941" spans="1:6" s="271" customFormat="1" ht="21" customHeight="1">
      <c r="A941" s="269">
        <f t="shared" si="34"/>
        <v>10</v>
      </c>
      <c r="B941" s="141" t="s">
        <v>2063</v>
      </c>
      <c r="C941" s="142" t="s">
        <v>1347</v>
      </c>
      <c r="D941" s="143">
        <v>550</v>
      </c>
      <c r="E941" s="742">
        <v>2.4149786099834016</v>
      </c>
      <c r="F941" s="611">
        <f t="shared" si="33"/>
        <v>1328.2382354908709</v>
      </c>
    </row>
    <row r="942" spans="1:6" s="271" customFormat="1" ht="21" customHeight="1">
      <c r="A942" s="269">
        <f t="shared" si="34"/>
        <v>11</v>
      </c>
      <c r="B942" s="141" t="s">
        <v>2064</v>
      </c>
      <c r="C942" s="142" t="s">
        <v>1347</v>
      </c>
      <c r="D942" s="143">
        <v>30</v>
      </c>
      <c r="E942" s="742">
        <v>3.4304555322174641</v>
      </c>
      <c r="F942" s="611">
        <f t="shared" si="33"/>
        <v>102.91366596652392</v>
      </c>
    </row>
    <row r="943" spans="1:6" s="271" customFormat="1" ht="20.25" customHeight="1">
      <c r="A943" s="269">
        <f t="shared" si="34"/>
        <v>12</v>
      </c>
      <c r="B943" s="141" t="s">
        <v>2065</v>
      </c>
      <c r="C943" s="142" t="s">
        <v>1347</v>
      </c>
      <c r="D943" s="143">
        <v>75</v>
      </c>
      <c r="E943" s="742">
        <v>3.1180010946069832</v>
      </c>
      <c r="F943" s="611">
        <f t="shared" si="33"/>
        <v>233.85008209552373</v>
      </c>
    </row>
    <row r="944" spans="1:6" s="271" customFormat="1" ht="21" customHeight="1">
      <c r="A944" s="269">
        <f t="shared" si="34"/>
        <v>13</v>
      </c>
      <c r="B944" s="141" t="s">
        <v>2066</v>
      </c>
      <c r="C944" s="142" t="s">
        <v>1347</v>
      </c>
      <c r="D944" s="143">
        <v>5</v>
      </c>
      <c r="E944" s="742">
        <v>4.2897052356462861</v>
      </c>
      <c r="F944" s="611">
        <f t="shared" si="33"/>
        <v>21.448526178231432</v>
      </c>
    </row>
    <row r="945" spans="1:6" s="271" customFormat="1" ht="19.5" customHeight="1">
      <c r="A945" s="269">
        <f t="shared" si="34"/>
        <v>14</v>
      </c>
      <c r="B945" s="141" t="s">
        <v>2067</v>
      </c>
      <c r="C945" s="142" t="s">
        <v>1347</v>
      </c>
      <c r="D945" s="143">
        <v>20</v>
      </c>
      <c r="E945" s="742">
        <v>3.7897781354695166</v>
      </c>
      <c r="F945" s="611">
        <f t="shared" si="33"/>
        <v>75.795562709390339</v>
      </c>
    </row>
    <row r="946" spans="1:6" s="271" customFormat="1" ht="18.75" customHeight="1">
      <c r="A946" s="269">
        <f t="shared" si="34"/>
        <v>15</v>
      </c>
      <c r="B946" s="141" t="s">
        <v>2068</v>
      </c>
      <c r="C946" s="142" t="s">
        <v>1347</v>
      </c>
      <c r="D946" s="143">
        <v>1460</v>
      </c>
      <c r="E946" s="742">
        <v>2.4306013318639255</v>
      </c>
      <c r="F946" s="611">
        <f t="shared" si="33"/>
        <v>3548.677944521331</v>
      </c>
    </row>
    <row r="947" spans="1:6" s="271" customFormat="1" ht="18.75" customHeight="1">
      <c r="A947" s="269">
        <f t="shared" si="34"/>
        <v>16</v>
      </c>
      <c r="B947" s="141" t="s">
        <v>2050</v>
      </c>
      <c r="C947" s="142" t="s">
        <v>1347</v>
      </c>
      <c r="D947" s="143">
        <v>655</v>
      </c>
      <c r="E947" s="742">
        <v>0.93736331283144225</v>
      </c>
      <c r="F947" s="611">
        <f t="shared" si="33"/>
        <v>613.97296990459472</v>
      </c>
    </row>
    <row r="948" spans="1:6" s="271" customFormat="1" ht="18.75" customHeight="1">
      <c r="A948" s="269">
        <f t="shared" si="34"/>
        <v>17</v>
      </c>
      <c r="B948" s="141" t="s">
        <v>2069</v>
      </c>
      <c r="C948" s="142" t="s">
        <v>1347</v>
      </c>
      <c r="D948" s="143">
        <v>25</v>
      </c>
      <c r="E948" s="742">
        <v>1.4060449692471635</v>
      </c>
      <c r="F948" s="611">
        <f t="shared" si="33"/>
        <v>35.151124231179089</v>
      </c>
    </row>
    <row r="949" spans="1:6" s="271" customFormat="1" ht="20.25" customHeight="1">
      <c r="A949" s="269">
        <f t="shared" si="34"/>
        <v>18</v>
      </c>
      <c r="B949" s="150" t="s">
        <v>2070</v>
      </c>
      <c r="C949" s="151" t="s">
        <v>1347</v>
      </c>
      <c r="D949" s="143">
        <v>90</v>
      </c>
      <c r="E949" s="742">
        <v>3.5021667275265611</v>
      </c>
      <c r="F949" s="611">
        <f t="shared" si="33"/>
        <v>315.19500547739051</v>
      </c>
    </row>
    <row r="950" spans="1:6" s="283" customFormat="1" ht="27" customHeight="1">
      <c r="A950" s="269">
        <f t="shared" si="34"/>
        <v>19</v>
      </c>
      <c r="B950" s="532" t="s">
        <v>2071</v>
      </c>
      <c r="C950" s="597" t="s">
        <v>1237</v>
      </c>
      <c r="D950" s="282">
        <v>3</v>
      </c>
      <c r="E950" s="742">
        <v>15.079406520627543</v>
      </c>
      <c r="F950" s="611">
        <f t="shared" si="33"/>
        <v>45.23821956188263</v>
      </c>
    </row>
    <row r="951" spans="1:6" s="273" customFormat="1" ht="19.5" customHeight="1">
      <c r="A951" s="269">
        <f t="shared" si="34"/>
        <v>20</v>
      </c>
      <c r="B951" s="565" t="s">
        <v>2072</v>
      </c>
      <c r="C951" s="597" t="s">
        <v>1237</v>
      </c>
      <c r="D951" s="287">
        <v>3</v>
      </c>
      <c r="E951" s="742">
        <v>4.686816564157211</v>
      </c>
      <c r="F951" s="611">
        <f t="shared" si="33"/>
        <v>14.060449692471632</v>
      </c>
    </row>
    <row r="952" spans="1:6" s="271" customFormat="1" ht="18.75" customHeight="1">
      <c r="A952" s="269">
        <f t="shared" si="34"/>
        <v>21</v>
      </c>
      <c r="B952" s="530" t="s">
        <v>2073</v>
      </c>
      <c r="C952" s="597" t="s">
        <v>1237</v>
      </c>
      <c r="D952" s="143">
        <v>15</v>
      </c>
      <c r="E952" s="742">
        <v>1.249817750441923</v>
      </c>
      <c r="F952" s="611">
        <f t="shared" si="33"/>
        <v>18.747266256628844</v>
      </c>
    </row>
    <row r="953" spans="1:6" s="283" customFormat="1" ht="15" customHeight="1">
      <c r="A953" s="269">
        <f t="shared" si="34"/>
        <v>22</v>
      </c>
      <c r="B953" s="518" t="s">
        <v>2046</v>
      </c>
      <c r="C953" s="564" t="s">
        <v>1237</v>
      </c>
      <c r="D953" s="294">
        <v>29</v>
      </c>
      <c r="E953" s="742">
        <v>1.4442195780180094</v>
      </c>
      <c r="F953" s="611">
        <f t="shared" si="33"/>
        <v>41.882367762522271</v>
      </c>
    </row>
    <row r="954" spans="1:6" s="271" customFormat="1" ht="18.75" customHeight="1">
      <c r="A954" s="269">
        <f t="shared" si="34"/>
        <v>23</v>
      </c>
      <c r="B954" s="530" t="s">
        <v>1681</v>
      </c>
      <c r="C954" s="142" t="s">
        <v>1237</v>
      </c>
      <c r="D954" s="67">
        <v>29</v>
      </c>
      <c r="E954" s="742">
        <v>0.23434082820786056</v>
      </c>
      <c r="F954" s="611">
        <f t="shared" si="33"/>
        <v>6.7958840180279561</v>
      </c>
    </row>
    <row r="955" spans="1:6" s="271" customFormat="1" ht="16.5" customHeight="1">
      <c r="A955" s="269">
        <f t="shared" si="34"/>
        <v>24</v>
      </c>
      <c r="B955" s="530" t="s">
        <v>1682</v>
      </c>
      <c r="C955" s="142" t="s">
        <v>1237</v>
      </c>
      <c r="D955" s="67">
        <v>55</v>
      </c>
      <c r="E955" s="742">
        <v>0.31245443761048075</v>
      </c>
      <c r="F955" s="611">
        <f t="shared" si="33"/>
        <v>17.18499406857644</v>
      </c>
    </row>
    <row r="956" spans="1:6" s="271" customFormat="1" ht="24.75" customHeight="1">
      <c r="A956" s="269">
        <f t="shared" si="34"/>
        <v>25</v>
      </c>
      <c r="B956" s="530" t="s">
        <v>2074</v>
      </c>
      <c r="C956" s="142" t="s">
        <v>1347</v>
      </c>
      <c r="D956" s="143">
        <v>600</v>
      </c>
      <c r="E956" s="742">
        <v>2.149392338014493</v>
      </c>
      <c r="F956" s="611">
        <f t="shared" si="33"/>
        <v>1289.6354028086957</v>
      </c>
    </row>
    <row r="957" spans="1:6" s="271" customFormat="1" ht="16.5" customHeight="1">
      <c r="A957" s="269">
        <f t="shared" si="34"/>
        <v>26</v>
      </c>
      <c r="B957" s="530" t="s">
        <v>2075</v>
      </c>
      <c r="C957" s="142" t="s">
        <v>1347</v>
      </c>
      <c r="D957" s="143">
        <v>600</v>
      </c>
      <c r="E957" s="742">
        <v>0.12498177504419229</v>
      </c>
      <c r="F957" s="611">
        <f t="shared" si="33"/>
        <v>74.989065026515377</v>
      </c>
    </row>
    <row r="958" spans="1:6" s="172" customFormat="1" ht="18" customHeight="1">
      <c r="A958" s="279"/>
      <c r="B958" s="298" t="s">
        <v>2076</v>
      </c>
      <c r="C958" s="299"/>
      <c r="D958" s="253"/>
      <c r="E958" s="280"/>
      <c r="F958" s="612">
        <f>SUM(F932:F957)</f>
        <v>10178.203448541297</v>
      </c>
    </row>
    <row r="959" spans="1:6" ht="33" customHeight="1">
      <c r="A959" s="34"/>
      <c r="B959" s="798" t="s">
        <v>2077</v>
      </c>
      <c r="C959" s="799"/>
      <c r="D959" s="799"/>
      <c r="E959" s="799"/>
      <c r="F959" s="800"/>
    </row>
    <row r="960" spans="1:6" s="283" customFormat="1" ht="27.75" customHeight="1">
      <c r="A960" s="269">
        <v>1</v>
      </c>
      <c r="B960" s="525" t="s">
        <v>1687</v>
      </c>
      <c r="C960" s="564" t="s">
        <v>1237</v>
      </c>
      <c r="D960" s="294">
        <v>153</v>
      </c>
      <c r="E960" s="742">
        <v>1.6614572116286439</v>
      </c>
      <c r="F960" s="611">
        <f t="shared" ref="F960:F1002" si="35">D960*E960</f>
        <v>254.20295337918253</v>
      </c>
    </row>
    <row r="961" spans="1:6" s="283" customFormat="1" ht="26.25" customHeight="1">
      <c r="A961" s="269">
        <v>2</v>
      </c>
      <c r="B961" s="525" t="s">
        <v>1688</v>
      </c>
      <c r="C961" s="564" t="s">
        <v>1237</v>
      </c>
      <c r="D961" s="294">
        <v>80</v>
      </c>
      <c r="E961" s="742">
        <v>1.8333071523144084</v>
      </c>
      <c r="F961" s="611">
        <f t="shared" si="35"/>
        <v>146.66457218515268</v>
      </c>
    </row>
    <row r="962" spans="1:6" s="283" customFormat="1" ht="18.75" customHeight="1">
      <c r="A962" s="269">
        <v>3</v>
      </c>
      <c r="B962" s="525" t="s">
        <v>1689</v>
      </c>
      <c r="C962" s="564" t="s">
        <v>1237</v>
      </c>
      <c r="D962" s="294">
        <v>1</v>
      </c>
      <c r="E962" s="742">
        <v>4.4423017063619223</v>
      </c>
      <c r="F962" s="611">
        <f t="shared" si="35"/>
        <v>4.4423017063619223</v>
      </c>
    </row>
    <row r="963" spans="1:6" s="283" customFormat="1" ht="20.25" customHeight="1">
      <c r="A963" s="269">
        <v>4</v>
      </c>
      <c r="B963" s="532" t="s">
        <v>1690</v>
      </c>
      <c r="C963" s="597" t="s">
        <v>1237</v>
      </c>
      <c r="D963" s="282">
        <v>1</v>
      </c>
      <c r="E963" s="742">
        <v>18.918088769730502</v>
      </c>
      <c r="F963" s="611">
        <f t="shared" si="35"/>
        <v>18.918088769730502</v>
      </c>
    </row>
    <row r="964" spans="1:6" s="292" customFormat="1" ht="18.75" customHeight="1">
      <c r="A964" s="269">
        <v>5</v>
      </c>
      <c r="B964" s="524" t="s">
        <v>1691</v>
      </c>
      <c r="C964" s="566" t="s">
        <v>1237</v>
      </c>
      <c r="D964" s="293">
        <v>2</v>
      </c>
      <c r="E964" s="742">
        <v>39.112238021388471</v>
      </c>
      <c r="F964" s="611">
        <f t="shared" si="35"/>
        <v>78.224476042776942</v>
      </c>
    </row>
    <row r="965" spans="1:6" s="271" customFormat="1" ht="18.75" customHeight="1">
      <c r="A965" s="269">
        <v>6</v>
      </c>
      <c r="B965" s="518" t="s">
        <v>1692</v>
      </c>
      <c r="C965" s="112" t="s">
        <v>1237</v>
      </c>
      <c r="D965" s="143">
        <v>16</v>
      </c>
      <c r="E965" s="742">
        <v>0.46868165641572113</v>
      </c>
      <c r="F965" s="611">
        <f t="shared" si="35"/>
        <v>7.498906502651538</v>
      </c>
    </row>
    <row r="966" spans="1:6" s="271" customFormat="1" ht="22.5" customHeight="1">
      <c r="A966" s="269">
        <v>7</v>
      </c>
      <c r="B966" s="518" t="s">
        <v>1693</v>
      </c>
      <c r="C966" s="519" t="s">
        <v>1347</v>
      </c>
      <c r="D966" s="143">
        <v>60</v>
      </c>
      <c r="E966" s="742">
        <v>1.6274401018636768</v>
      </c>
      <c r="F966" s="611">
        <f t="shared" si="35"/>
        <v>97.64640611182061</v>
      </c>
    </row>
    <row r="967" spans="1:6" s="271" customFormat="1" ht="20.25" customHeight="1">
      <c r="A967" s="269">
        <v>8</v>
      </c>
      <c r="B967" s="518" t="s">
        <v>1694</v>
      </c>
      <c r="C967" s="112" t="s">
        <v>1237</v>
      </c>
      <c r="D967" s="143">
        <v>4</v>
      </c>
      <c r="E967" s="742">
        <v>30.952119065516364</v>
      </c>
      <c r="F967" s="611">
        <f t="shared" si="35"/>
        <v>123.80847626206545</v>
      </c>
    </row>
    <row r="968" spans="1:6" s="271" customFormat="1" ht="20.25" customHeight="1">
      <c r="A968" s="269">
        <v>9</v>
      </c>
      <c r="B968" s="518" t="s">
        <v>1695</v>
      </c>
      <c r="C968" s="112" t="s">
        <v>1237</v>
      </c>
      <c r="D968" s="143">
        <v>1</v>
      </c>
      <c r="E968" s="742">
        <v>40.32575219383078</v>
      </c>
      <c r="F968" s="611">
        <f t="shared" si="35"/>
        <v>40.32575219383078</v>
      </c>
    </row>
    <row r="969" spans="1:6" s="283" customFormat="1" ht="21" customHeight="1">
      <c r="A969" s="269">
        <v>10</v>
      </c>
      <c r="B969" s="532" t="s">
        <v>1696</v>
      </c>
      <c r="C969" s="597" t="s">
        <v>1237</v>
      </c>
      <c r="D969" s="282">
        <v>2</v>
      </c>
      <c r="E969" s="742">
        <v>11.954862144522737</v>
      </c>
      <c r="F969" s="611">
        <f t="shared" si="35"/>
        <v>23.909724289045474</v>
      </c>
    </row>
    <row r="970" spans="1:6" s="273" customFormat="1" ht="19.5" customHeight="1">
      <c r="A970" s="269">
        <v>11</v>
      </c>
      <c r="B970" s="520" t="s">
        <v>1697</v>
      </c>
      <c r="C970" s="594" t="s">
        <v>1237</v>
      </c>
      <c r="D970" s="287">
        <v>30</v>
      </c>
      <c r="E970" s="742">
        <v>1.249817750441923</v>
      </c>
      <c r="F970" s="611">
        <f t="shared" si="35"/>
        <v>37.494532513257688</v>
      </c>
    </row>
    <row r="971" spans="1:6" s="273" customFormat="1" ht="19.5" customHeight="1">
      <c r="A971" s="269">
        <v>12</v>
      </c>
      <c r="B971" s="520" t="s">
        <v>1698</v>
      </c>
      <c r="C971" s="594" t="s">
        <v>1237</v>
      </c>
      <c r="D971" s="287">
        <v>37</v>
      </c>
      <c r="E971" s="742">
        <v>1.2966859160834951</v>
      </c>
      <c r="F971" s="611">
        <f t="shared" si="35"/>
        <v>47.977378895089323</v>
      </c>
    </row>
    <row r="972" spans="1:6" s="273" customFormat="1" ht="29.25" customHeight="1">
      <c r="A972" s="269">
        <v>13</v>
      </c>
      <c r="B972" s="520" t="s">
        <v>1699</v>
      </c>
      <c r="C972" s="594" t="s">
        <v>1237</v>
      </c>
      <c r="D972" s="56">
        <v>6</v>
      </c>
      <c r="E972" s="742">
        <v>12.498177504419228</v>
      </c>
      <c r="F972" s="611">
        <f t="shared" si="35"/>
        <v>74.989065026515362</v>
      </c>
    </row>
    <row r="973" spans="1:6" s="273" customFormat="1" ht="19.5" customHeight="1">
      <c r="A973" s="269">
        <v>14</v>
      </c>
      <c r="B973" s="520" t="s">
        <v>1700</v>
      </c>
      <c r="C973" s="594" t="s">
        <v>1237</v>
      </c>
      <c r="D973" s="287">
        <v>6</v>
      </c>
      <c r="E973" s="742">
        <v>1.327931359844543</v>
      </c>
      <c r="F973" s="611">
        <f t="shared" si="35"/>
        <v>7.9675881590672581</v>
      </c>
    </row>
    <row r="974" spans="1:6" s="273" customFormat="1" ht="19.5" customHeight="1">
      <c r="A974" s="269">
        <v>15</v>
      </c>
      <c r="B974" s="520" t="s">
        <v>1701</v>
      </c>
      <c r="C974" s="594" t="s">
        <v>1237</v>
      </c>
      <c r="D974" s="287">
        <v>3</v>
      </c>
      <c r="E974" s="742">
        <v>1.8747266256628845</v>
      </c>
      <c r="F974" s="611">
        <f t="shared" si="35"/>
        <v>5.624179876988654</v>
      </c>
    </row>
    <row r="975" spans="1:6" s="273" customFormat="1" ht="19.5" customHeight="1">
      <c r="A975" s="269">
        <v>16</v>
      </c>
      <c r="B975" s="520" t="s">
        <v>1702</v>
      </c>
      <c r="C975" s="594" t="s">
        <v>1237</v>
      </c>
      <c r="D975" s="56">
        <v>1</v>
      </c>
      <c r="E975" s="742">
        <v>4.686816564157211</v>
      </c>
      <c r="F975" s="611">
        <f t="shared" si="35"/>
        <v>4.686816564157211</v>
      </c>
    </row>
    <row r="976" spans="1:6" s="273" customFormat="1" ht="19.5" customHeight="1">
      <c r="A976" s="269">
        <v>17</v>
      </c>
      <c r="B976" s="520" t="s">
        <v>1703</v>
      </c>
      <c r="C976" s="594" t="s">
        <v>1237</v>
      </c>
      <c r="D976" s="56">
        <v>3</v>
      </c>
      <c r="E976" s="742">
        <v>5.936634314599134</v>
      </c>
      <c r="F976" s="611">
        <f t="shared" si="35"/>
        <v>17.809902943797404</v>
      </c>
    </row>
    <row r="977" spans="1:6" s="273" customFormat="1" ht="19.5" customHeight="1">
      <c r="A977" s="269">
        <v>18</v>
      </c>
      <c r="B977" s="520" t="s">
        <v>1704</v>
      </c>
      <c r="C977" s="594" t="s">
        <v>1237</v>
      </c>
      <c r="D977" s="287">
        <v>3</v>
      </c>
      <c r="E977" s="742">
        <v>6.2490887522096141</v>
      </c>
      <c r="F977" s="611">
        <f t="shared" si="35"/>
        <v>18.747266256628841</v>
      </c>
    </row>
    <row r="978" spans="1:6" s="271" customFormat="1" ht="18" customHeight="1">
      <c r="A978" s="269">
        <v>19</v>
      </c>
      <c r="B978" s="518" t="s">
        <v>1705</v>
      </c>
      <c r="C978" s="112" t="s">
        <v>1237</v>
      </c>
      <c r="D978" s="143">
        <v>314</v>
      </c>
      <c r="E978" s="742">
        <v>0.23434082820786056</v>
      </c>
      <c r="F978" s="611">
        <f t="shared" si="35"/>
        <v>73.583020057268214</v>
      </c>
    </row>
    <row r="979" spans="1:6" s="271" customFormat="1" ht="18" customHeight="1">
      <c r="A979" s="269">
        <v>20</v>
      </c>
      <c r="B979" s="518" t="s">
        <v>1706</v>
      </c>
      <c r="C979" s="112" t="s">
        <v>1237</v>
      </c>
      <c r="D979" s="143">
        <v>300</v>
      </c>
      <c r="E979" s="742">
        <v>0.23434082820786056</v>
      </c>
      <c r="F979" s="611">
        <f t="shared" si="35"/>
        <v>70.302248462358165</v>
      </c>
    </row>
    <row r="980" spans="1:6" s="271" customFormat="1" ht="27.75" customHeight="1">
      <c r="A980" s="269">
        <v>21</v>
      </c>
      <c r="B980" s="518" t="s">
        <v>2078</v>
      </c>
      <c r="C980" s="519" t="s">
        <v>1347</v>
      </c>
      <c r="D980" s="143">
        <v>40</v>
      </c>
      <c r="E980" s="742">
        <v>2.149392338014493</v>
      </c>
      <c r="F980" s="611">
        <f t="shared" si="35"/>
        <v>85.975693520579725</v>
      </c>
    </row>
    <row r="981" spans="1:6" s="271" customFormat="1" ht="27.75" customHeight="1">
      <c r="A981" s="269">
        <v>22</v>
      </c>
      <c r="B981" s="518" t="s">
        <v>1707</v>
      </c>
      <c r="C981" s="519" t="s">
        <v>1347</v>
      </c>
      <c r="D981" s="143">
        <v>2300</v>
      </c>
      <c r="E981" s="742">
        <v>2.4149786099834016</v>
      </c>
      <c r="F981" s="611">
        <f t="shared" si="35"/>
        <v>5554.4508029618237</v>
      </c>
    </row>
    <row r="982" spans="1:6" s="271" customFormat="1" ht="27.75" customHeight="1">
      <c r="A982" s="269">
        <v>23</v>
      </c>
      <c r="B982" s="518" t="s">
        <v>1708</v>
      </c>
      <c r="C982" s="519" t="s">
        <v>1347</v>
      </c>
      <c r="D982" s="143">
        <v>400</v>
      </c>
      <c r="E982" s="742">
        <v>2.7899239351159784</v>
      </c>
      <c r="F982" s="611">
        <f t="shared" si="35"/>
        <v>1115.9695740463912</v>
      </c>
    </row>
    <row r="983" spans="1:6" s="271" customFormat="1" ht="27.75" customHeight="1">
      <c r="A983" s="269">
        <v>24</v>
      </c>
      <c r="B983" s="518" t="s">
        <v>1709</v>
      </c>
      <c r="C983" s="519" t="s">
        <v>1347</v>
      </c>
      <c r="D983" s="143">
        <v>55</v>
      </c>
      <c r="E983" s="742">
        <v>3.2586055915316994</v>
      </c>
      <c r="F983" s="611">
        <f t="shared" si="35"/>
        <v>179.22330753424347</v>
      </c>
    </row>
    <row r="984" spans="1:6" s="271" customFormat="1" ht="27.75" customHeight="1">
      <c r="A984" s="269">
        <v>25</v>
      </c>
      <c r="B984" s="518" t="s">
        <v>1710</v>
      </c>
      <c r="C984" s="519" t="s">
        <v>1347</v>
      </c>
      <c r="D984" s="143">
        <v>25</v>
      </c>
      <c r="E984" s="742">
        <v>2.8680375445185984</v>
      </c>
      <c r="F984" s="611">
        <f t="shared" si="35"/>
        <v>71.700938612964961</v>
      </c>
    </row>
    <row r="985" spans="1:6" s="271" customFormat="1" ht="29.25" customHeight="1">
      <c r="A985" s="269">
        <v>26</v>
      </c>
      <c r="B985" s="518" t="s">
        <v>1711</v>
      </c>
      <c r="C985" s="519" t="s">
        <v>1347</v>
      </c>
      <c r="D985" s="143">
        <v>30</v>
      </c>
      <c r="E985" s="742">
        <v>4.2897052356462861</v>
      </c>
      <c r="F985" s="611">
        <f t="shared" si="35"/>
        <v>128.69115706938859</v>
      </c>
    </row>
    <row r="986" spans="1:6" s="204" customFormat="1" ht="16.5" customHeight="1">
      <c r="A986" s="269">
        <v>27</v>
      </c>
      <c r="B986" s="471" t="s">
        <v>1712</v>
      </c>
      <c r="C986" s="473" t="s">
        <v>1347</v>
      </c>
      <c r="D986" s="249">
        <v>2765</v>
      </c>
      <c r="E986" s="742">
        <v>0.60254122939984556</v>
      </c>
      <c r="F986" s="611">
        <f t="shared" si="35"/>
        <v>1666.0264992905729</v>
      </c>
    </row>
    <row r="987" spans="1:6" s="204" customFormat="1" ht="19.5" customHeight="1">
      <c r="A987" s="269">
        <v>28</v>
      </c>
      <c r="B987" s="471" t="s">
        <v>1713</v>
      </c>
      <c r="C987" s="473" t="s">
        <v>1347</v>
      </c>
      <c r="D987" s="249">
        <v>85</v>
      </c>
      <c r="E987" s="742">
        <v>0.63378667316089365</v>
      </c>
      <c r="F987" s="611">
        <f t="shared" si="35"/>
        <v>53.871867218675959</v>
      </c>
    </row>
    <row r="988" spans="1:6" s="271" customFormat="1" ht="19.5" customHeight="1">
      <c r="A988" s="269">
        <v>29</v>
      </c>
      <c r="B988" s="518" t="s">
        <v>1662</v>
      </c>
      <c r="C988" s="112" t="s">
        <v>1237</v>
      </c>
      <c r="D988" s="149">
        <v>1</v>
      </c>
      <c r="E988" s="742">
        <v>14.064310676432589</v>
      </c>
      <c r="F988" s="611">
        <f t="shared" si="35"/>
        <v>14.064310676432589</v>
      </c>
    </row>
    <row r="989" spans="1:6" s="283" customFormat="1" ht="37.5" customHeight="1">
      <c r="A989" s="269">
        <v>1</v>
      </c>
      <c r="B989" s="289" t="s">
        <v>2079</v>
      </c>
      <c r="C989" s="112" t="s">
        <v>1237</v>
      </c>
      <c r="D989" s="294">
        <v>13</v>
      </c>
      <c r="E989" s="742">
        <v>1.6614572116286439</v>
      </c>
      <c r="F989" s="611">
        <f t="shared" si="35"/>
        <v>21.598943751172371</v>
      </c>
    </row>
    <row r="990" spans="1:6" s="283" customFormat="1" ht="26.25" customHeight="1">
      <c r="A990" s="269">
        <v>2</v>
      </c>
      <c r="B990" s="562" t="s">
        <v>1688</v>
      </c>
      <c r="C990" s="112" t="s">
        <v>1237</v>
      </c>
      <c r="D990" s="294">
        <v>10</v>
      </c>
      <c r="E990" s="742">
        <v>1.8333071523144084</v>
      </c>
      <c r="F990" s="611">
        <f t="shared" si="35"/>
        <v>18.333071523144085</v>
      </c>
    </row>
    <row r="991" spans="1:6" s="271" customFormat="1" ht="20.25" customHeight="1">
      <c r="A991" s="269">
        <v>3</v>
      </c>
      <c r="B991" s="518" t="s">
        <v>1694</v>
      </c>
      <c r="C991" s="112" t="s">
        <v>1237</v>
      </c>
      <c r="D991" s="143">
        <v>1</v>
      </c>
      <c r="E991" s="742">
        <v>30.952119065516364</v>
      </c>
      <c r="F991" s="611">
        <f t="shared" si="35"/>
        <v>30.952119065516364</v>
      </c>
    </row>
    <row r="992" spans="1:6" s="273" customFormat="1" ht="19.5" customHeight="1">
      <c r="A992" s="269">
        <v>4</v>
      </c>
      <c r="B992" s="520" t="s">
        <v>2080</v>
      </c>
      <c r="C992" s="594" t="s">
        <v>1237</v>
      </c>
      <c r="D992" s="287">
        <v>3</v>
      </c>
      <c r="E992" s="742">
        <v>1.249817750441923</v>
      </c>
      <c r="F992" s="611">
        <f t="shared" si="35"/>
        <v>3.749453251325769</v>
      </c>
    </row>
    <row r="993" spans="1:6" s="273" customFormat="1" ht="19.5" customHeight="1">
      <c r="A993" s="269">
        <v>5</v>
      </c>
      <c r="B993" s="520" t="s">
        <v>2081</v>
      </c>
      <c r="C993" s="594" t="s">
        <v>1237</v>
      </c>
      <c r="D993" s="287">
        <v>4</v>
      </c>
      <c r="E993" s="742">
        <v>1.249817750441923</v>
      </c>
      <c r="F993" s="611">
        <f t="shared" si="35"/>
        <v>4.999271001767692</v>
      </c>
    </row>
    <row r="994" spans="1:6" s="273" customFormat="1" ht="19.5" customHeight="1">
      <c r="A994" s="269">
        <v>6</v>
      </c>
      <c r="B994" s="520" t="s">
        <v>2082</v>
      </c>
      <c r="C994" s="594" t="s">
        <v>1237</v>
      </c>
      <c r="D994" s="287">
        <v>5</v>
      </c>
      <c r="E994" s="742">
        <v>1.327931359844543</v>
      </c>
      <c r="F994" s="611">
        <f t="shared" si="35"/>
        <v>6.6396567992227151</v>
      </c>
    </row>
    <row r="995" spans="1:6" s="273" customFormat="1" ht="17.25" customHeight="1">
      <c r="A995" s="269">
        <v>7</v>
      </c>
      <c r="B995" s="520" t="s">
        <v>2083</v>
      </c>
      <c r="C995" s="594" t="s">
        <v>1237</v>
      </c>
      <c r="D995" s="287">
        <v>1</v>
      </c>
      <c r="E995" s="742">
        <v>6.2490887522096141</v>
      </c>
      <c r="F995" s="611">
        <f t="shared" si="35"/>
        <v>6.2490887522096141</v>
      </c>
    </row>
    <row r="996" spans="1:6" s="273" customFormat="1" ht="17.25" customHeight="1">
      <c r="A996" s="269">
        <v>8</v>
      </c>
      <c r="B996" s="520" t="s">
        <v>2084</v>
      </c>
      <c r="C996" s="594" t="s">
        <v>1237</v>
      </c>
      <c r="D996" s="287">
        <v>1</v>
      </c>
      <c r="E996" s="742">
        <v>4.686816564157211</v>
      </c>
      <c r="F996" s="611">
        <f t="shared" si="35"/>
        <v>4.686816564157211</v>
      </c>
    </row>
    <row r="997" spans="1:6" s="271" customFormat="1" ht="18" customHeight="1">
      <c r="A997" s="269">
        <v>9</v>
      </c>
      <c r="B997" s="518" t="s">
        <v>1705</v>
      </c>
      <c r="C997" s="112" t="s">
        <v>1237</v>
      </c>
      <c r="D997" s="143">
        <v>33</v>
      </c>
      <c r="E997" s="742">
        <v>0.23434082820786056</v>
      </c>
      <c r="F997" s="611">
        <f t="shared" si="35"/>
        <v>7.733247330859399</v>
      </c>
    </row>
    <row r="998" spans="1:6" s="271" customFormat="1" ht="18" customHeight="1">
      <c r="A998" s="269">
        <v>10</v>
      </c>
      <c r="B998" s="518" t="s">
        <v>1706</v>
      </c>
      <c r="C998" s="112" t="s">
        <v>1237</v>
      </c>
      <c r="D998" s="143">
        <v>25</v>
      </c>
      <c r="E998" s="742">
        <v>0.23434082820786056</v>
      </c>
      <c r="F998" s="611">
        <f t="shared" si="35"/>
        <v>5.858520705196514</v>
      </c>
    </row>
    <row r="999" spans="1:6" s="271" customFormat="1" ht="23.25" customHeight="1">
      <c r="A999" s="269">
        <v>11</v>
      </c>
      <c r="B999" s="518" t="s">
        <v>1707</v>
      </c>
      <c r="C999" s="519" t="s">
        <v>1347</v>
      </c>
      <c r="D999" s="143">
        <v>250</v>
      </c>
      <c r="E999" s="742">
        <v>2.4149786099834016</v>
      </c>
      <c r="F999" s="611">
        <f t="shared" si="35"/>
        <v>603.74465249585046</v>
      </c>
    </row>
    <row r="1000" spans="1:6" s="271" customFormat="1" ht="23.25" customHeight="1">
      <c r="A1000" s="269">
        <v>12</v>
      </c>
      <c r="B1000" s="518" t="s">
        <v>1708</v>
      </c>
      <c r="C1000" s="519" t="s">
        <v>1347</v>
      </c>
      <c r="D1000" s="143">
        <v>160</v>
      </c>
      <c r="E1000" s="742">
        <v>2.7899239351159784</v>
      </c>
      <c r="F1000" s="611">
        <f t="shared" si="35"/>
        <v>446.38782961855657</v>
      </c>
    </row>
    <row r="1001" spans="1:6" s="204" customFormat="1" ht="16.5" customHeight="1">
      <c r="A1001" s="269">
        <v>13</v>
      </c>
      <c r="B1001" s="471" t="s">
        <v>1712</v>
      </c>
      <c r="C1001" s="473" t="s">
        <v>1347</v>
      </c>
      <c r="D1001" s="249">
        <v>410</v>
      </c>
      <c r="E1001" s="742">
        <v>0.60254122939984556</v>
      </c>
      <c r="F1001" s="611">
        <f t="shared" si="35"/>
        <v>247.04190405393669</v>
      </c>
    </row>
    <row r="1002" spans="1:6" s="271" customFormat="1" ht="23.25" customHeight="1">
      <c r="A1002" s="269">
        <v>14</v>
      </c>
      <c r="B1002" s="530" t="s">
        <v>2068</v>
      </c>
      <c r="C1002" s="531" t="s">
        <v>1347</v>
      </c>
      <c r="D1002" s="143">
        <v>25</v>
      </c>
      <c r="E1002" s="742">
        <v>2.4306013318639255</v>
      </c>
      <c r="F1002" s="611">
        <f t="shared" si="35"/>
        <v>60.765033296598133</v>
      </c>
    </row>
    <row r="1003" spans="1:6" s="172" customFormat="1" ht="15.75" customHeight="1">
      <c r="A1003" s="279"/>
      <c r="B1003" s="509" t="s">
        <v>1714</v>
      </c>
      <c r="C1003" s="299"/>
      <c r="D1003" s="253"/>
      <c r="E1003" s="280"/>
      <c r="F1003" s="612">
        <f>SUM(F960:F1002)</f>
        <v>11493.537415338331</v>
      </c>
    </row>
    <row r="1004" spans="1:6" ht="20.25" customHeight="1">
      <c r="A1004" s="1"/>
      <c r="B1004" s="801" t="s">
        <v>1715</v>
      </c>
      <c r="C1004" s="802"/>
      <c r="D1004" s="802"/>
      <c r="E1004" s="802"/>
      <c r="F1004" s="803"/>
    </row>
    <row r="1005" spans="1:6" s="271" customFormat="1" ht="19.5" customHeight="1">
      <c r="A1005" s="153">
        <v>1</v>
      </c>
      <c r="B1005" s="518" t="s">
        <v>1694</v>
      </c>
      <c r="C1005" s="112" t="s">
        <v>1237</v>
      </c>
      <c r="D1005" s="143">
        <v>1</v>
      </c>
      <c r="E1005" s="742">
        <v>30.952119065516364</v>
      </c>
      <c r="F1005" s="611">
        <f t="shared" ref="F1005:F1022" si="36">D1005*E1005</f>
        <v>30.952119065516364</v>
      </c>
    </row>
    <row r="1006" spans="1:6" s="273" customFormat="1" ht="17.25" customHeight="1">
      <c r="A1006" s="153">
        <f>A1005+1</f>
        <v>2</v>
      </c>
      <c r="B1006" s="520" t="s">
        <v>1704</v>
      </c>
      <c r="C1006" s="594" t="s">
        <v>1237</v>
      </c>
      <c r="D1006" s="287">
        <v>1</v>
      </c>
      <c r="E1006" s="742">
        <v>6.2490887522096141</v>
      </c>
      <c r="F1006" s="611">
        <f t="shared" si="36"/>
        <v>6.2490887522096141</v>
      </c>
    </row>
    <row r="1007" spans="1:6" s="273" customFormat="1" ht="20.25" customHeight="1">
      <c r="A1007" s="153">
        <f t="shared" ref="A1007:A1022" si="37">A1006+1</f>
        <v>3</v>
      </c>
      <c r="B1007" s="520" t="s">
        <v>1716</v>
      </c>
      <c r="C1007" s="594" t="s">
        <v>1237</v>
      </c>
      <c r="D1007" s="287">
        <v>1</v>
      </c>
      <c r="E1007" s="742">
        <v>5.936634314599134</v>
      </c>
      <c r="F1007" s="611">
        <f t="shared" si="36"/>
        <v>5.936634314599134</v>
      </c>
    </row>
    <row r="1008" spans="1:6" s="271" customFormat="1" ht="18.75" customHeight="1">
      <c r="A1008" s="153">
        <f t="shared" si="37"/>
        <v>4</v>
      </c>
      <c r="B1008" s="518" t="s">
        <v>1717</v>
      </c>
      <c r="C1008" s="112" t="s">
        <v>1237</v>
      </c>
      <c r="D1008" s="143">
        <v>1</v>
      </c>
      <c r="E1008" s="742">
        <v>1.249817750441923</v>
      </c>
      <c r="F1008" s="611">
        <f t="shared" si="36"/>
        <v>1.249817750441923</v>
      </c>
    </row>
    <row r="1009" spans="1:6" s="271" customFormat="1" ht="27" customHeight="1">
      <c r="A1009" s="153">
        <f t="shared" si="37"/>
        <v>5</v>
      </c>
      <c r="B1009" s="518" t="s">
        <v>1718</v>
      </c>
      <c r="C1009" s="112" t="s">
        <v>1237</v>
      </c>
      <c r="D1009" s="143">
        <v>2</v>
      </c>
      <c r="E1009" s="742">
        <v>13.451163539131194</v>
      </c>
      <c r="F1009" s="611">
        <f t="shared" si="36"/>
        <v>26.902327078262388</v>
      </c>
    </row>
    <row r="1010" spans="1:6" s="271" customFormat="1" ht="20.25" customHeight="1">
      <c r="A1010" s="153">
        <f t="shared" si="37"/>
        <v>6</v>
      </c>
      <c r="B1010" s="518" t="s">
        <v>1719</v>
      </c>
      <c r="C1010" s="112" t="s">
        <v>1237</v>
      </c>
      <c r="D1010" s="143">
        <v>1</v>
      </c>
      <c r="E1010" s="742">
        <v>11.560814191587786</v>
      </c>
      <c r="F1010" s="611">
        <f t="shared" si="36"/>
        <v>11.560814191587786</v>
      </c>
    </row>
    <row r="1011" spans="1:6" s="273" customFormat="1" ht="19.5" customHeight="1">
      <c r="A1011" s="153">
        <f t="shared" si="37"/>
        <v>7</v>
      </c>
      <c r="B1011" s="520" t="s">
        <v>1720</v>
      </c>
      <c r="C1011" s="594" t="s">
        <v>1237</v>
      </c>
      <c r="D1011" s="287">
        <v>1</v>
      </c>
      <c r="E1011" s="742">
        <v>139.04222473666394</v>
      </c>
      <c r="F1011" s="611">
        <f t="shared" si="36"/>
        <v>139.04222473666394</v>
      </c>
    </row>
    <row r="1012" spans="1:6" s="273" customFormat="1" ht="20.25" customHeight="1">
      <c r="A1012" s="153">
        <f t="shared" si="37"/>
        <v>8</v>
      </c>
      <c r="B1012" s="520" t="s">
        <v>1721</v>
      </c>
      <c r="C1012" s="594" t="s">
        <v>1237</v>
      </c>
      <c r="D1012" s="287">
        <v>1</v>
      </c>
      <c r="E1012" s="742">
        <v>64.286473110772306</v>
      </c>
      <c r="F1012" s="611">
        <f t="shared" si="36"/>
        <v>64.286473110772306</v>
      </c>
    </row>
    <row r="1013" spans="1:6" s="271" customFormat="1" ht="27.75" customHeight="1">
      <c r="A1013" s="153">
        <f t="shared" si="37"/>
        <v>9</v>
      </c>
      <c r="B1013" s="518" t="s">
        <v>1722</v>
      </c>
      <c r="C1013" s="519" t="s">
        <v>1347</v>
      </c>
      <c r="D1013" s="143">
        <v>120</v>
      </c>
      <c r="E1013" s="742">
        <v>2.8680375445185984</v>
      </c>
      <c r="F1013" s="611">
        <f t="shared" si="36"/>
        <v>344.16450534223179</v>
      </c>
    </row>
    <row r="1014" spans="1:6" s="271" customFormat="1" ht="27.75" customHeight="1">
      <c r="A1014" s="153">
        <f t="shared" si="37"/>
        <v>10</v>
      </c>
      <c r="B1014" s="518" t="s">
        <v>1723</v>
      </c>
      <c r="C1014" s="519" t="s">
        <v>1347</v>
      </c>
      <c r="D1014" s="143">
        <v>250</v>
      </c>
      <c r="E1014" s="742">
        <v>3.4304555322174641</v>
      </c>
      <c r="F1014" s="611">
        <f t="shared" si="36"/>
        <v>857.61388305436606</v>
      </c>
    </row>
    <row r="1015" spans="1:6" s="271" customFormat="1" ht="18" customHeight="1">
      <c r="A1015" s="153">
        <f t="shared" si="37"/>
        <v>11</v>
      </c>
      <c r="B1015" s="518" t="s">
        <v>1724</v>
      </c>
      <c r="C1015" s="112" t="s">
        <v>1237</v>
      </c>
      <c r="D1015" s="143">
        <v>370</v>
      </c>
      <c r="E1015" s="742">
        <v>0.93736331283144225</v>
      </c>
      <c r="F1015" s="611">
        <f t="shared" si="36"/>
        <v>346.82442574763365</v>
      </c>
    </row>
    <row r="1016" spans="1:6" s="271" customFormat="1" ht="18" customHeight="1">
      <c r="A1016" s="153">
        <f t="shared" si="37"/>
        <v>12</v>
      </c>
      <c r="B1016" s="518" t="s">
        <v>1725</v>
      </c>
      <c r="C1016" s="112" t="s">
        <v>1237</v>
      </c>
      <c r="D1016" s="143">
        <v>19</v>
      </c>
      <c r="E1016" s="742">
        <v>3.749453251325769</v>
      </c>
      <c r="F1016" s="611">
        <f t="shared" si="36"/>
        <v>71.239611775189616</v>
      </c>
    </row>
    <row r="1017" spans="1:6" s="271" customFormat="1" ht="21" customHeight="1">
      <c r="A1017" s="153">
        <f t="shared" si="37"/>
        <v>13</v>
      </c>
      <c r="B1017" s="518" t="s">
        <v>2085</v>
      </c>
      <c r="C1017" s="112" t="s">
        <v>1237</v>
      </c>
      <c r="D1017" s="143">
        <v>19</v>
      </c>
      <c r="E1017" s="742">
        <v>99.985420035353826</v>
      </c>
      <c r="F1017" s="611">
        <f t="shared" si="36"/>
        <v>1899.7229806717228</v>
      </c>
    </row>
    <row r="1018" spans="1:6" s="271" customFormat="1" ht="25.5" customHeight="1">
      <c r="A1018" s="153">
        <f t="shared" si="37"/>
        <v>14</v>
      </c>
      <c r="B1018" s="518" t="s">
        <v>2086</v>
      </c>
      <c r="C1018" s="112" t="s">
        <v>1237</v>
      </c>
      <c r="D1018" s="143">
        <v>2</v>
      </c>
      <c r="E1018" s="742">
        <v>104.67223659951105</v>
      </c>
      <c r="F1018" s="611">
        <f t="shared" si="36"/>
        <v>209.3444731990221</v>
      </c>
    </row>
    <row r="1019" spans="1:6" s="271" customFormat="1" ht="25.5" customHeight="1">
      <c r="A1019" s="153">
        <f t="shared" si="37"/>
        <v>15</v>
      </c>
      <c r="B1019" s="141" t="s">
        <v>2087</v>
      </c>
      <c r="C1019" s="112" t="s">
        <v>1237</v>
      </c>
      <c r="D1019" s="143">
        <v>2</v>
      </c>
      <c r="E1019" s="742">
        <v>153.10267442913556</v>
      </c>
      <c r="F1019" s="611">
        <f t="shared" si="36"/>
        <v>306.20534885827112</v>
      </c>
    </row>
    <row r="1020" spans="1:6" s="271" customFormat="1" ht="25.5" customHeight="1">
      <c r="A1020" s="153">
        <f t="shared" si="37"/>
        <v>16</v>
      </c>
      <c r="B1020" s="518" t="s">
        <v>1726</v>
      </c>
      <c r="C1020" s="112" t="s">
        <v>1237</v>
      </c>
      <c r="D1020" s="143">
        <v>2</v>
      </c>
      <c r="E1020" s="742">
        <v>46.868165641572105</v>
      </c>
      <c r="F1020" s="611">
        <f t="shared" si="36"/>
        <v>93.73633128314421</v>
      </c>
    </row>
    <row r="1021" spans="1:6" s="273" customFormat="1" ht="26.25" customHeight="1">
      <c r="A1021" s="153">
        <f t="shared" si="37"/>
        <v>17</v>
      </c>
      <c r="B1021" s="520" t="s">
        <v>2088</v>
      </c>
      <c r="C1021" s="594" t="s">
        <v>1237</v>
      </c>
      <c r="D1021" s="287">
        <v>1</v>
      </c>
      <c r="E1021" s="742">
        <v>230.34141140644638</v>
      </c>
      <c r="F1021" s="611">
        <f t="shared" si="36"/>
        <v>230.34141140644638</v>
      </c>
    </row>
    <row r="1022" spans="1:6" s="301" customFormat="1" ht="19.5" customHeight="1">
      <c r="A1022" s="153">
        <f t="shared" si="37"/>
        <v>18</v>
      </c>
      <c r="B1022" s="526" t="s">
        <v>1727</v>
      </c>
      <c r="C1022" s="533" t="s">
        <v>1347</v>
      </c>
      <c r="D1022" s="149">
        <v>150</v>
      </c>
      <c r="E1022" s="742">
        <v>0.78113609402620177</v>
      </c>
      <c r="F1022" s="611">
        <f t="shared" si="36"/>
        <v>117.17041410393027</v>
      </c>
    </row>
    <row r="1023" spans="1:6" s="172" customFormat="1" ht="15.75" customHeight="1">
      <c r="A1023" s="279"/>
      <c r="B1023" s="509" t="s">
        <v>1728</v>
      </c>
      <c r="C1023" s="299"/>
      <c r="D1023" s="253"/>
      <c r="E1023" s="280"/>
      <c r="F1023" s="612">
        <f>SUM(F1005:F1022)</f>
        <v>4762.5428844420103</v>
      </c>
    </row>
    <row r="1024" spans="1:6" ht="21" customHeight="1">
      <c r="A1024" s="1"/>
      <c r="B1024" s="798" t="s">
        <v>1729</v>
      </c>
      <c r="C1024" s="799"/>
      <c r="D1024" s="799"/>
      <c r="E1024" s="799"/>
      <c r="F1024" s="800"/>
    </row>
    <row r="1025" spans="1:6" ht="25.5">
      <c r="A1025" s="71">
        <v>1</v>
      </c>
      <c r="B1025" s="471" t="s">
        <v>1730</v>
      </c>
      <c r="C1025" s="112" t="s">
        <v>1170</v>
      </c>
      <c r="D1025" s="149">
        <v>8</v>
      </c>
      <c r="E1025" s="742">
        <v>4.094221283835858</v>
      </c>
      <c r="F1025" s="611">
        <f t="shared" ref="F1025:F1036" si="38">D1025*E1025</f>
        <v>32.753770270686864</v>
      </c>
    </row>
    <row r="1026" spans="1:6" ht="24.6" customHeight="1">
      <c r="A1026" s="121">
        <v>2</v>
      </c>
      <c r="B1026" s="470" t="s">
        <v>1731</v>
      </c>
      <c r="C1026" s="1" t="s">
        <v>1171</v>
      </c>
      <c r="D1026" s="303">
        <v>8</v>
      </c>
      <c r="E1026" s="742">
        <v>2.4048581327385374</v>
      </c>
      <c r="F1026" s="611">
        <f t="shared" si="38"/>
        <v>19.238865061908299</v>
      </c>
    </row>
    <row r="1027" spans="1:6" ht="24.6" customHeight="1">
      <c r="A1027" s="121">
        <v>3</v>
      </c>
      <c r="B1027" s="522" t="s">
        <v>1732</v>
      </c>
      <c r="C1027" s="112" t="s">
        <v>1347</v>
      </c>
      <c r="D1027" s="149">
        <v>80</v>
      </c>
      <c r="E1027" s="742">
        <v>3.5552979311735262</v>
      </c>
      <c r="F1027" s="611">
        <f t="shared" si="38"/>
        <v>284.42383449388211</v>
      </c>
    </row>
    <row r="1028" spans="1:6" ht="24.6" customHeight="1">
      <c r="A1028" s="121">
        <v>4</v>
      </c>
      <c r="B1028" s="526" t="s">
        <v>1733</v>
      </c>
      <c r="C1028" s="120" t="s">
        <v>1237</v>
      </c>
      <c r="D1028" s="149">
        <v>10</v>
      </c>
      <c r="E1028" s="742">
        <v>13.541806873545811</v>
      </c>
      <c r="F1028" s="611">
        <f t="shared" si="38"/>
        <v>135.41806873545812</v>
      </c>
    </row>
    <row r="1029" spans="1:6" ht="24.6" customHeight="1">
      <c r="A1029" s="121">
        <v>5</v>
      </c>
      <c r="B1029" s="471" t="s">
        <v>1734</v>
      </c>
      <c r="C1029" s="112" t="s">
        <v>1170</v>
      </c>
      <c r="D1029" s="149">
        <v>6.4</v>
      </c>
      <c r="E1029" s="742">
        <v>4.094221283835858</v>
      </c>
      <c r="F1029" s="611">
        <f t="shared" si="38"/>
        <v>26.203016216549493</v>
      </c>
    </row>
    <row r="1030" spans="1:6" ht="24.6" customHeight="1">
      <c r="A1030" s="121">
        <v>6</v>
      </c>
      <c r="B1030" s="470" t="s">
        <v>1735</v>
      </c>
      <c r="C1030" s="1" t="s">
        <v>1171</v>
      </c>
      <c r="D1030" s="303">
        <v>6.4</v>
      </c>
      <c r="E1030" s="742">
        <v>2.4048581327385374</v>
      </c>
      <c r="F1030" s="611">
        <f t="shared" si="38"/>
        <v>15.391092049526641</v>
      </c>
    </row>
    <row r="1031" spans="1:6" ht="24.6" customHeight="1">
      <c r="A1031" s="121">
        <v>7</v>
      </c>
      <c r="B1031" s="518" t="s">
        <v>1736</v>
      </c>
      <c r="C1031" s="112" t="s">
        <v>1347</v>
      </c>
      <c r="D1031" s="149">
        <v>660</v>
      </c>
      <c r="E1031" s="742">
        <v>1.4078665891024511</v>
      </c>
      <c r="F1031" s="611">
        <f t="shared" si="38"/>
        <v>929.19194880761768</v>
      </c>
    </row>
    <row r="1032" spans="1:6" ht="24.6" customHeight="1">
      <c r="A1032" s="121">
        <v>8</v>
      </c>
      <c r="B1032" s="518" t="s">
        <v>1737</v>
      </c>
      <c r="C1032" s="120" t="s">
        <v>1237</v>
      </c>
      <c r="D1032" s="149">
        <v>660</v>
      </c>
      <c r="E1032" s="742">
        <v>1.0170391944221147</v>
      </c>
      <c r="F1032" s="611">
        <f t="shared" si="38"/>
        <v>671.24586831859563</v>
      </c>
    </row>
    <row r="1033" spans="1:6" ht="24.6" customHeight="1">
      <c r="A1033" s="121">
        <v>9</v>
      </c>
      <c r="B1033" s="518" t="s">
        <v>1738</v>
      </c>
      <c r="C1033" s="120" t="s">
        <v>1237</v>
      </c>
      <c r="D1033" s="149">
        <v>19</v>
      </c>
      <c r="E1033" s="742">
        <v>2.2684192170520898</v>
      </c>
      <c r="F1033" s="611">
        <f t="shared" si="38"/>
        <v>43.099965123989705</v>
      </c>
    </row>
    <row r="1034" spans="1:6" ht="24.6" customHeight="1">
      <c r="A1034" s="121">
        <v>10</v>
      </c>
      <c r="B1034" s="518" t="s">
        <v>1739</v>
      </c>
      <c r="C1034" s="120" t="s">
        <v>1237</v>
      </c>
      <c r="D1034" s="149">
        <v>50</v>
      </c>
      <c r="E1034" s="742">
        <v>7.0302248462358161</v>
      </c>
      <c r="F1034" s="611">
        <f t="shared" si="38"/>
        <v>351.5112423117908</v>
      </c>
    </row>
    <row r="1035" spans="1:6" ht="24.6" customHeight="1">
      <c r="A1035" s="121">
        <v>11</v>
      </c>
      <c r="B1035" s="522" t="s">
        <v>1740</v>
      </c>
      <c r="C1035" s="112" t="s">
        <v>1347</v>
      </c>
      <c r="D1035" s="149">
        <v>100</v>
      </c>
      <c r="E1035" s="742">
        <v>3.5552979311735262</v>
      </c>
      <c r="F1035" s="611">
        <f t="shared" si="38"/>
        <v>355.5297931173526</v>
      </c>
    </row>
    <row r="1036" spans="1:6" ht="24.6" customHeight="1">
      <c r="A1036" s="121">
        <v>12</v>
      </c>
      <c r="B1036" s="526" t="s">
        <v>1741</v>
      </c>
      <c r="C1036" s="120" t="s">
        <v>1237</v>
      </c>
      <c r="D1036" s="149">
        <v>12</v>
      </c>
      <c r="E1036" s="742">
        <v>11.588966638480308</v>
      </c>
      <c r="F1036" s="611">
        <f t="shared" si="38"/>
        <v>139.06759966176369</v>
      </c>
    </row>
    <row r="1037" spans="1:6" ht="14.25" customHeight="1">
      <c r="A1037" s="118"/>
      <c r="B1037" s="509" t="s">
        <v>1742</v>
      </c>
      <c r="C1037" s="115"/>
      <c r="D1037" s="116"/>
      <c r="E1037" s="52"/>
      <c r="F1037" s="612">
        <f>SUM(F1025:F1036)</f>
        <v>3003.075064169122</v>
      </c>
    </row>
    <row r="1038" spans="1:6" ht="15">
      <c r="A1038" s="1"/>
      <c r="B1038" s="798" t="s">
        <v>1743</v>
      </c>
      <c r="C1038" s="799"/>
      <c r="D1038" s="799"/>
      <c r="E1038" s="799"/>
      <c r="F1038" s="800"/>
    </row>
    <row r="1039" spans="1:6" s="90" customFormat="1" ht="24.75" customHeight="1">
      <c r="A1039" s="121">
        <v>1</v>
      </c>
      <c r="B1039" s="469" t="s">
        <v>1744</v>
      </c>
      <c r="C1039" s="71" t="s">
        <v>1237</v>
      </c>
      <c r="D1039" s="304">
        <v>1</v>
      </c>
      <c r="E1039" s="742">
        <v>341.08103710800003</v>
      </c>
      <c r="F1039" s="611">
        <f t="shared" ref="F1039:F1055" si="39">D1039*E1039</f>
        <v>341.08103710800003</v>
      </c>
    </row>
    <row r="1040" spans="1:6" s="90" customFormat="1" ht="16.5" customHeight="1">
      <c r="A1040" s="121">
        <v>2</v>
      </c>
      <c r="B1040" s="39" t="s">
        <v>1745</v>
      </c>
      <c r="C1040" s="71" t="s">
        <v>1237</v>
      </c>
      <c r="D1040" s="29">
        <v>1</v>
      </c>
      <c r="E1040" s="742">
        <v>83.290439710799987</v>
      </c>
      <c r="F1040" s="611">
        <f t="shared" si="39"/>
        <v>83.290439710799987</v>
      </c>
    </row>
    <row r="1041" spans="1:6" ht="16.5" customHeight="1">
      <c r="A1041" s="121">
        <v>3</v>
      </c>
      <c r="B1041" s="39" t="s">
        <v>1746</v>
      </c>
      <c r="C1041" s="71" t="s">
        <v>1237</v>
      </c>
      <c r="D1041" s="57">
        <v>3</v>
      </c>
      <c r="E1041" s="742">
        <v>51.526847710799998</v>
      </c>
      <c r="F1041" s="611">
        <f t="shared" si="39"/>
        <v>154.58054313240001</v>
      </c>
    </row>
    <row r="1042" spans="1:6" ht="16.5" customHeight="1">
      <c r="A1042" s="121">
        <v>4</v>
      </c>
      <c r="B1042" s="39" t="s">
        <v>1747</v>
      </c>
      <c r="C1042" s="71" t="s">
        <v>1237</v>
      </c>
      <c r="D1042" s="57">
        <v>6</v>
      </c>
      <c r="E1042" s="742">
        <v>11.534927942160001</v>
      </c>
      <c r="F1042" s="611">
        <f t="shared" si="39"/>
        <v>69.209567652960004</v>
      </c>
    </row>
    <row r="1043" spans="1:6" ht="16.5" customHeight="1">
      <c r="A1043" s="121">
        <v>5</v>
      </c>
      <c r="B1043" s="39" t="s">
        <v>2089</v>
      </c>
      <c r="C1043" s="71" t="s">
        <v>1237</v>
      </c>
      <c r="D1043" s="57">
        <v>132</v>
      </c>
      <c r="E1043" s="742">
        <v>13.4992</v>
      </c>
      <c r="F1043" s="611">
        <f t="shared" si="39"/>
        <v>1781.8943999999999</v>
      </c>
    </row>
    <row r="1044" spans="1:6" s="102" customFormat="1" ht="16.5" customHeight="1">
      <c r="A1044" s="121">
        <v>6</v>
      </c>
      <c r="B1044" s="39" t="s">
        <v>2090</v>
      </c>
      <c r="C1044" s="71" t="s">
        <v>1237</v>
      </c>
      <c r="D1044" s="57">
        <v>10</v>
      </c>
      <c r="E1044" s="742">
        <v>12.5456710554</v>
      </c>
      <c r="F1044" s="611">
        <f t="shared" si="39"/>
        <v>125.456710554</v>
      </c>
    </row>
    <row r="1045" spans="1:6" s="90" customFormat="1" ht="16.5" customHeight="1">
      <c r="A1045" s="121">
        <v>7</v>
      </c>
      <c r="B1045" s="122" t="s">
        <v>1748</v>
      </c>
      <c r="C1045" s="71" t="s">
        <v>1237</v>
      </c>
      <c r="D1045" s="29">
        <v>10</v>
      </c>
      <c r="E1045" s="742">
        <v>36.317133455399997</v>
      </c>
      <c r="F1045" s="611">
        <f t="shared" si="39"/>
        <v>363.17133455399994</v>
      </c>
    </row>
    <row r="1046" spans="1:6" ht="24">
      <c r="A1046" s="121">
        <v>8</v>
      </c>
      <c r="B1046" s="122" t="s">
        <v>1749</v>
      </c>
      <c r="C1046" s="71" t="s">
        <v>1237</v>
      </c>
      <c r="D1046" s="57">
        <v>7</v>
      </c>
      <c r="E1046" s="742">
        <v>86.774188510800002</v>
      </c>
      <c r="F1046" s="611">
        <f t="shared" si="39"/>
        <v>607.41931957559996</v>
      </c>
    </row>
    <row r="1047" spans="1:6" ht="16.5" customHeight="1">
      <c r="A1047" s="121">
        <v>9</v>
      </c>
      <c r="B1047" s="58" t="s">
        <v>2091</v>
      </c>
      <c r="C1047" s="71" t="s">
        <v>1237</v>
      </c>
      <c r="D1047" s="57">
        <v>1</v>
      </c>
      <c r="E1047" s="742">
        <v>29.189870110800001</v>
      </c>
      <c r="F1047" s="611">
        <f t="shared" si="39"/>
        <v>29.189870110800001</v>
      </c>
    </row>
    <row r="1048" spans="1:6" ht="16.5" customHeight="1">
      <c r="A1048" s="121">
        <v>10</v>
      </c>
      <c r="B1048" s="122" t="s">
        <v>2092</v>
      </c>
      <c r="C1048" s="71" t="s">
        <v>1237</v>
      </c>
      <c r="D1048" s="57">
        <v>1</v>
      </c>
      <c r="E1048" s="742">
        <v>27.857848510799997</v>
      </c>
      <c r="F1048" s="611">
        <f t="shared" si="39"/>
        <v>27.857848510799997</v>
      </c>
    </row>
    <row r="1049" spans="1:6" s="102" customFormat="1" ht="16.5" customHeight="1">
      <c r="A1049" s="121">
        <v>11</v>
      </c>
      <c r="B1049" s="122" t="s">
        <v>1750</v>
      </c>
      <c r="C1049" s="71" t="s">
        <v>1237</v>
      </c>
      <c r="D1049" s="57">
        <v>1</v>
      </c>
      <c r="E1049" s="742">
        <v>30.711182226479998</v>
      </c>
      <c r="F1049" s="611">
        <f t="shared" si="39"/>
        <v>30.711182226479998</v>
      </c>
    </row>
    <row r="1050" spans="1:6" s="90" customFormat="1" ht="16.5" customHeight="1">
      <c r="A1050" s="123">
        <v>12</v>
      </c>
      <c r="B1050" s="122" t="s">
        <v>2093</v>
      </c>
      <c r="C1050" s="71" t="s">
        <v>1237</v>
      </c>
      <c r="D1050" s="28">
        <v>2</v>
      </c>
      <c r="E1050" s="742">
        <v>17.771294255399997</v>
      </c>
      <c r="F1050" s="611">
        <f t="shared" si="39"/>
        <v>35.542588510799995</v>
      </c>
    </row>
    <row r="1051" spans="1:6" ht="16.5" customHeight="1">
      <c r="A1051" s="121">
        <v>13</v>
      </c>
      <c r="B1051" s="122" t="s">
        <v>2094</v>
      </c>
      <c r="C1051" s="71" t="s">
        <v>1237</v>
      </c>
      <c r="D1051" s="57">
        <v>2</v>
      </c>
      <c r="E1051" s="742">
        <v>8.2422166554</v>
      </c>
      <c r="F1051" s="611">
        <f t="shared" si="39"/>
        <v>16.4844333108</v>
      </c>
    </row>
    <row r="1052" spans="1:6" ht="16.5" customHeight="1">
      <c r="A1052" s="121">
        <v>14</v>
      </c>
      <c r="B1052" s="58" t="s">
        <v>1751</v>
      </c>
      <c r="C1052" s="71" t="s">
        <v>1237</v>
      </c>
      <c r="D1052" s="57">
        <v>1</v>
      </c>
      <c r="E1052" s="742">
        <v>22.1772118554</v>
      </c>
      <c r="F1052" s="611">
        <f t="shared" si="39"/>
        <v>22.1772118554</v>
      </c>
    </row>
    <row r="1053" spans="1:6" ht="16.5" customHeight="1">
      <c r="A1053" s="123">
        <v>15</v>
      </c>
      <c r="B1053" s="122" t="s">
        <v>1752</v>
      </c>
      <c r="C1053" s="112" t="s">
        <v>1347</v>
      </c>
      <c r="D1053" s="57">
        <v>1750</v>
      </c>
      <c r="E1053" s="742">
        <v>0.61853181223679998</v>
      </c>
      <c r="F1053" s="611">
        <f t="shared" si="39"/>
        <v>1082.4306714144</v>
      </c>
    </row>
    <row r="1054" spans="1:6" s="102" customFormat="1" ht="16.5" customHeight="1">
      <c r="A1054" s="121">
        <v>16</v>
      </c>
      <c r="B1054" s="122" t="s">
        <v>2095</v>
      </c>
      <c r="C1054" s="112" t="s">
        <v>1347</v>
      </c>
      <c r="D1054" s="57">
        <v>10</v>
      </c>
      <c r="E1054" s="742">
        <v>0.4510127797559999</v>
      </c>
      <c r="F1054" s="611">
        <f t="shared" si="39"/>
        <v>4.5101277975599992</v>
      </c>
    </row>
    <row r="1055" spans="1:6" s="90" customFormat="1" ht="16.5" customHeight="1">
      <c r="A1055" s="121">
        <v>17</v>
      </c>
      <c r="B1055" s="122" t="s">
        <v>2096</v>
      </c>
      <c r="C1055" s="112" t="s">
        <v>1347</v>
      </c>
      <c r="D1055" s="29">
        <v>20</v>
      </c>
      <c r="E1055" s="742">
        <v>0.5798735739719999</v>
      </c>
      <c r="F1055" s="611">
        <f t="shared" si="39"/>
        <v>11.597471479439998</v>
      </c>
    </row>
    <row r="1056" spans="1:6" s="102" customFormat="1" ht="16.5" customHeight="1">
      <c r="A1056" s="98"/>
      <c r="B1056" s="480" t="s">
        <v>1753</v>
      </c>
      <c r="C1056" s="100"/>
      <c r="D1056" s="82"/>
      <c r="E1056" s="101"/>
      <c r="F1056" s="612">
        <f>SUM(F1039:F1055)</f>
        <v>4786.6047575042394</v>
      </c>
    </row>
    <row r="1057" spans="1:6" ht="18.75" customHeight="1">
      <c r="A1057" s="1"/>
      <c r="B1057" s="810" t="s">
        <v>1754</v>
      </c>
      <c r="C1057" s="811"/>
      <c r="D1057" s="811"/>
      <c r="E1057" s="811"/>
      <c r="F1057" s="812"/>
    </row>
    <row r="1058" spans="1:6" ht="24">
      <c r="A1058" s="112">
        <v>1</v>
      </c>
      <c r="B1058" s="70" t="s">
        <v>2097</v>
      </c>
      <c r="C1058" s="112" t="s">
        <v>1237</v>
      </c>
      <c r="D1058" s="57">
        <v>16</v>
      </c>
      <c r="E1058" s="742">
        <v>39.743579710799999</v>
      </c>
      <c r="F1058" s="611">
        <f t="shared" ref="F1058:F1069" si="40">D1058*E1058</f>
        <v>635.89727537279998</v>
      </c>
    </row>
    <row r="1059" spans="1:6" ht="24">
      <c r="A1059" s="121">
        <v>2</v>
      </c>
      <c r="B1059" s="31" t="s">
        <v>2098</v>
      </c>
      <c r="C1059" s="112" t="s">
        <v>1237</v>
      </c>
      <c r="D1059" s="29">
        <v>12</v>
      </c>
      <c r="E1059" s="742">
        <v>43.242964395119998</v>
      </c>
      <c r="F1059" s="611">
        <f t="shared" si="40"/>
        <v>518.91557274143997</v>
      </c>
    </row>
    <row r="1060" spans="1:6" ht="24">
      <c r="A1060" s="121">
        <v>3</v>
      </c>
      <c r="B1060" s="70" t="s">
        <v>2099</v>
      </c>
      <c r="C1060" s="112" t="s">
        <v>1237</v>
      </c>
      <c r="D1060" s="57">
        <v>28</v>
      </c>
      <c r="E1060" s="742">
        <v>9.6471766843199998</v>
      </c>
      <c r="F1060" s="611">
        <f t="shared" si="40"/>
        <v>270.12094716095999</v>
      </c>
    </row>
    <row r="1061" spans="1:6" ht="36">
      <c r="A1061" s="121">
        <v>4</v>
      </c>
      <c r="B1061" s="39" t="s">
        <v>2100</v>
      </c>
      <c r="C1061" s="112" t="s">
        <v>1237</v>
      </c>
      <c r="D1061" s="57">
        <v>2</v>
      </c>
      <c r="E1061" s="742">
        <v>119.74305513239999</v>
      </c>
      <c r="F1061" s="611">
        <f t="shared" si="40"/>
        <v>239.48611026479998</v>
      </c>
    </row>
    <row r="1062" spans="1:6" ht="24">
      <c r="A1062" s="121">
        <v>5</v>
      </c>
      <c r="B1062" s="39" t="s">
        <v>2101</v>
      </c>
      <c r="C1062" s="112" t="s">
        <v>1237</v>
      </c>
      <c r="D1062" s="57">
        <v>1</v>
      </c>
      <c r="E1062" s="742">
        <v>142.28495913239999</v>
      </c>
      <c r="F1062" s="611">
        <f t="shared" si="40"/>
        <v>142.28495913239999</v>
      </c>
    </row>
    <row r="1063" spans="1:6">
      <c r="A1063" s="121">
        <v>6</v>
      </c>
      <c r="B1063" s="39" t="s">
        <v>2102</v>
      </c>
      <c r="C1063" s="112" t="s">
        <v>1237</v>
      </c>
      <c r="D1063" s="57">
        <v>1</v>
      </c>
      <c r="E1063" s="742">
        <v>126.80602794216</v>
      </c>
      <c r="F1063" s="611">
        <f t="shared" si="40"/>
        <v>126.80602794216</v>
      </c>
    </row>
    <row r="1064" spans="1:6">
      <c r="A1064" s="123">
        <v>7</v>
      </c>
      <c r="B1064" s="39" t="s">
        <v>2103</v>
      </c>
      <c r="C1064" s="112" t="s">
        <v>1237</v>
      </c>
      <c r="D1064" s="28">
        <v>1</v>
      </c>
      <c r="E1064" s="742">
        <v>208.29554371080002</v>
      </c>
      <c r="F1064" s="611">
        <f t="shared" si="40"/>
        <v>208.29554371080002</v>
      </c>
    </row>
    <row r="1065" spans="1:6" ht="36">
      <c r="A1065" s="123">
        <v>8</v>
      </c>
      <c r="B1065" s="39" t="s">
        <v>1755</v>
      </c>
      <c r="C1065" s="112" t="s">
        <v>1237</v>
      </c>
      <c r="D1065" s="57">
        <v>1</v>
      </c>
      <c r="E1065" s="742">
        <v>153.46209582648001</v>
      </c>
      <c r="F1065" s="611">
        <f t="shared" si="40"/>
        <v>153.46209582648001</v>
      </c>
    </row>
    <row r="1066" spans="1:6" ht="17.25" customHeight="1">
      <c r="A1066" s="123">
        <v>9</v>
      </c>
      <c r="B1066" s="122" t="s">
        <v>2104</v>
      </c>
      <c r="C1066" s="112" t="s">
        <v>1237</v>
      </c>
      <c r="D1066" s="57">
        <v>1</v>
      </c>
      <c r="E1066" s="742">
        <v>66.896327710799994</v>
      </c>
      <c r="F1066" s="611">
        <f t="shared" si="40"/>
        <v>66.896327710799994</v>
      </c>
    </row>
    <row r="1067" spans="1:6">
      <c r="A1067" s="121">
        <v>10</v>
      </c>
      <c r="B1067" s="122" t="s">
        <v>1756</v>
      </c>
      <c r="C1067" s="112" t="s">
        <v>1347</v>
      </c>
      <c r="D1067" s="57">
        <v>1440</v>
      </c>
      <c r="E1067" s="745">
        <v>0.56698749455039998</v>
      </c>
      <c r="F1067" s="611">
        <f t="shared" si="40"/>
        <v>816.46199215257593</v>
      </c>
    </row>
    <row r="1068" spans="1:6">
      <c r="A1068" s="121">
        <v>11</v>
      </c>
      <c r="B1068" s="122" t="s">
        <v>2105</v>
      </c>
      <c r="C1068" s="112" t="s">
        <v>1347</v>
      </c>
      <c r="D1068" s="29">
        <v>130</v>
      </c>
      <c r="E1068" s="744">
        <v>5.2832925628559986</v>
      </c>
      <c r="F1068" s="611">
        <f t="shared" si="40"/>
        <v>686.8280331712798</v>
      </c>
    </row>
    <row r="1069" spans="1:6">
      <c r="A1069" s="121">
        <v>12</v>
      </c>
      <c r="B1069" s="124" t="s">
        <v>1757</v>
      </c>
      <c r="C1069" s="71" t="s">
        <v>1237</v>
      </c>
      <c r="D1069" s="57">
        <v>1</v>
      </c>
      <c r="E1069" s="742">
        <v>7.7316476529599996</v>
      </c>
      <c r="F1069" s="611">
        <f t="shared" si="40"/>
        <v>7.7316476529599996</v>
      </c>
    </row>
    <row r="1070" spans="1:6" ht="15" customHeight="1">
      <c r="A1070" s="98"/>
      <c r="B1070" s="480" t="s">
        <v>2106</v>
      </c>
      <c r="C1070" s="100"/>
      <c r="D1070" s="82"/>
      <c r="E1070" s="52"/>
      <c r="F1070" s="612">
        <f>SUM(F1058:F1069)</f>
        <v>3873.1865328394556</v>
      </c>
    </row>
    <row r="1071" spans="1:6" ht="15">
      <c r="A1071" s="1"/>
      <c r="B1071" s="798" t="s">
        <v>1758</v>
      </c>
      <c r="C1071" s="799"/>
      <c r="D1071" s="799"/>
      <c r="E1071" s="799"/>
      <c r="F1071" s="800"/>
    </row>
    <row r="1072" spans="1:6" ht="12.75">
      <c r="A1072" s="112">
        <v>1</v>
      </c>
      <c r="B1072" s="471" t="s">
        <v>1759</v>
      </c>
      <c r="C1072" s="517" t="s">
        <v>1478</v>
      </c>
      <c r="D1072" s="338">
        <v>1</v>
      </c>
      <c r="E1072" s="742">
        <v>194.0410170216</v>
      </c>
      <c r="F1072" s="611">
        <f t="shared" ref="F1072:F1075" si="41">D1072*E1072</f>
        <v>194.0410170216</v>
      </c>
    </row>
    <row r="1073" spans="1:6" ht="25.5">
      <c r="A1073" s="123">
        <v>2</v>
      </c>
      <c r="B1073" s="534" t="s">
        <v>1760</v>
      </c>
      <c r="C1073" s="517" t="s">
        <v>1237</v>
      </c>
      <c r="D1073" s="29">
        <v>9</v>
      </c>
      <c r="E1073" s="742">
        <v>77.552500510800002</v>
      </c>
      <c r="F1073" s="611">
        <f t="shared" si="41"/>
        <v>697.97250459719999</v>
      </c>
    </row>
    <row r="1074" spans="1:6" ht="12.75">
      <c r="A1074" s="123">
        <v>3</v>
      </c>
      <c r="B1074" s="518" t="s">
        <v>1761</v>
      </c>
      <c r="C1074" s="517" t="s">
        <v>1237</v>
      </c>
      <c r="D1074" s="57">
        <v>7</v>
      </c>
      <c r="E1074" s="742">
        <v>17.536843084320001</v>
      </c>
      <c r="F1074" s="611">
        <f t="shared" si="41"/>
        <v>122.75790159024001</v>
      </c>
    </row>
    <row r="1075" spans="1:6" ht="12.75">
      <c r="A1075" s="123">
        <v>4</v>
      </c>
      <c r="B1075" s="522" t="s">
        <v>1762</v>
      </c>
      <c r="C1075" s="519" t="s">
        <v>1347</v>
      </c>
      <c r="D1075" s="57">
        <v>800</v>
      </c>
      <c r="E1075" s="742">
        <v>0.4510127797559999</v>
      </c>
      <c r="F1075" s="611">
        <f t="shared" si="41"/>
        <v>360.81022380479993</v>
      </c>
    </row>
    <row r="1076" spans="1:6" ht="13.5" customHeight="1">
      <c r="A1076" s="98"/>
      <c r="B1076" s="480" t="s">
        <v>1763</v>
      </c>
      <c r="C1076" s="100"/>
      <c r="D1076" s="82"/>
      <c r="E1076" s="52"/>
      <c r="F1076" s="612">
        <f>SUM(F1072:F1075)</f>
        <v>1375.58164701384</v>
      </c>
    </row>
    <row r="1077" spans="1:6" ht="15">
      <c r="A1077" s="123"/>
      <c r="B1077" s="813" t="s">
        <v>1764</v>
      </c>
      <c r="C1077" s="814"/>
      <c r="D1077" s="814"/>
      <c r="E1077" s="814"/>
      <c r="F1077" s="815"/>
    </row>
    <row r="1078" spans="1:6" ht="25.5">
      <c r="A1078" s="259">
        <v>1</v>
      </c>
      <c r="B1078" s="467" t="s">
        <v>2107</v>
      </c>
      <c r="C1078" s="466" t="s">
        <v>1170</v>
      </c>
      <c r="D1078" s="69">
        <v>255</v>
      </c>
      <c r="E1078" s="742">
        <v>0.67837273378984642</v>
      </c>
      <c r="F1078" s="611">
        <f t="shared" ref="F1078:F1141" si="42">D1078*E1078</f>
        <v>172.98504711641084</v>
      </c>
    </row>
    <row r="1079" spans="1:6" ht="25.5">
      <c r="A1079" s="259">
        <v>2</v>
      </c>
      <c r="B1079" s="468" t="s">
        <v>2108</v>
      </c>
      <c r="C1079" s="466" t="s">
        <v>1170</v>
      </c>
      <c r="D1079" s="303">
        <v>56</v>
      </c>
      <c r="E1079" s="742">
        <v>0.51549735776242089</v>
      </c>
      <c r="F1079" s="611">
        <f t="shared" si="42"/>
        <v>28.86785203469557</v>
      </c>
    </row>
    <row r="1080" spans="1:6" ht="20.25" customHeight="1">
      <c r="A1080" s="259">
        <v>3</v>
      </c>
      <c r="B1080" s="469" t="s">
        <v>1765</v>
      </c>
      <c r="C1080" s="466" t="s">
        <v>1170</v>
      </c>
      <c r="D1080" s="29">
        <v>255</v>
      </c>
      <c r="E1080" s="742">
        <v>0.10007780291594315</v>
      </c>
      <c r="F1080" s="611">
        <f t="shared" si="42"/>
        <v>25.519839743565502</v>
      </c>
    </row>
    <row r="1081" spans="1:6" ht="19.5" customHeight="1">
      <c r="A1081" s="259">
        <v>4</v>
      </c>
      <c r="B1081" s="470" t="s">
        <v>1766</v>
      </c>
      <c r="C1081" s="466" t="s">
        <v>1170</v>
      </c>
      <c r="D1081" s="29">
        <v>255</v>
      </c>
      <c r="E1081" s="742">
        <v>0.4344538409541267</v>
      </c>
      <c r="F1081" s="611">
        <f t="shared" si="42"/>
        <v>110.78572944330232</v>
      </c>
    </row>
    <row r="1082" spans="1:6" ht="17.25" customHeight="1">
      <c r="A1082" s="259">
        <v>5</v>
      </c>
      <c r="B1082" s="469" t="s">
        <v>1813</v>
      </c>
      <c r="C1082" s="483" t="s">
        <v>509</v>
      </c>
      <c r="D1082" s="53">
        <v>98</v>
      </c>
      <c r="E1082" s="742">
        <v>2.001556058318863</v>
      </c>
      <c r="F1082" s="611">
        <f t="shared" si="42"/>
        <v>196.15249371524857</v>
      </c>
    </row>
    <row r="1083" spans="1:6" ht="12.75">
      <c r="A1083" s="259">
        <v>6</v>
      </c>
      <c r="B1083" s="469" t="s">
        <v>1768</v>
      </c>
      <c r="C1083" s="466" t="s">
        <v>1170</v>
      </c>
      <c r="D1083" s="303">
        <v>3.7</v>
      </c>
      <c r="E1083" s="742">
        <v>44.080047498305071</v>
      </c>
      <c r="F1083" s="611">
        <f t="shared" si="42"/>
        <v>163.09617574372876</v>
      </c>
    </row>
    <row r="1084" spans="1:6" ht="12.75">
      <c r="A1084" s="259">
        <v>7</v>
      </c>
      <c r="B1084" s="470" t="s">
        <v>1769</v>
      </c>
      <c r="C1084" s="466" t="s">
        <v>1170</v>
      </c>
      <c r="D1084" s="303">
        <v>10.1</v>
      </c>
      <c r="E1084" s="742">
        <v>54.928283255791932</v>
      </c>
      <c r="F1084" s="611">
        <f t="shared" si="42"/>
        <v>554.77566088349852</v>
      </c>
    </row>
    <row r="1085" spans="1:6" ht="12.75">
      <c r="A1085" s="259">
        <v>8</v>
      </c>
      <c r="B1085" s="475" t="s">
        <v>1194</v>
      </c>
      <c r="C1085" s="466" t="s">
        <v>509</v>
      </c>
      <c r="D1085" s="313">
        <v>1.2E-2</v>
      </c>
      <c r="E1085" s="742">
        <v>416.61112438793452</v>
      </c>
      <c r="F1085" s="611">
        <f t="shared" si="42"/>
        <v>4.9993334926552144</v>
      </c>
    </row>
    <row r="1086" spans="1:6" ht="12.75">
      <c r="A1086" s="259">
        <v>9</v>
      </c>
      <c r="B1086" s="469" t="s">
        <v>1185</v>
      </c>
      <c r="C1086" s="466" t="s">
        <v>509</v>
      </c>
      <c r="D1086" s="313">
        <v>0.14499999999999999</v>
      </c>
      <c r="E1086" s="742">
        <v>416.61112438793452</v>
      </c>
      <c r="F1086" s="611">
        <f t="shared" si="42"/>
        <v>60.4086130362505</v>
      </c>
    </row>
    <row r="1087" spans="1:6" ht="12.75">
      <c r="A1087" s="259">
        <v>10</v>
      </c>
      <c r="B1087" s="535" t="s">
        <v>1188</v>
      </c>
      <c r="C1087" s="473" t="s">
        <v>509</v>
      </c>
      <c r="D1087" s="433">
        <v>0.35</v>
      </c>
      <c r="E1087" s="742">
        <v>416.61112438793452</v>
      </c>
      <c r="F1087" s="611">
        <f t="shared" si="42"/>
        <v>145.81389353577708</v>
      </c>
    </row>
    <row r="1088" spans="1:6" ht="25.5">
      <c r="A1088" s="259">
        <v>11</v>
      </c>
      <c r="B1088" s="474" t="s">
        <v>2109</v>
      </c>
      <c r="C1088" s="466" t="s">
        <v>1170</v>
      </c>
      <c r="D1088" s="303">
        <v>18.8</v>
      </c>
      <c r="E1088" s="742">
        <v>94.018367793468414</v>
      </c>
      <c r="F1088" s="611">
        <f t="shared" si="42"/>
        <v>1767.5453145172062</v>
      </c>
    </row>
    <row r="1089" spans="1:6" ht="12.75">
      <c r="A1089" s="259">
        <v>12</v>
      </c>
      <c r="B1089" s="475" t="s">
        <v>1194</v>
      </c>
      <c r="C1089" s="466" t="s">
        <v>509</v>
      </c>
      <c r="D1089" s="30">
        <v>0.24</v>
      </c>
      <c r="E1089" s="742">
        <v>416.61112438793452</v>
      </c>
      <c r="F1089" s="611">
        <f t="shared" si="42"/>
        <v>99.986669853104289</v>
      </c>
    </row>
    <row r="1090" spans="1:6" ht="12.75">
      <c r="A1090" s="259">
        <v>13</v>
      </c>
      <c r="B1090" s="475" t="s">
        <v>1195</v>
      </c>
      <c r="C1090" s="466" t="s">
        <v>509</v>
      </c>
      <c r="D1090" s="30">
        <v>0.40200000000000002</v>
      </c>
      <c r="E1090" s="742">
        <v>416.61112438793452</v>
      </c>
      <c r="F1090" s="611">
        <f t="shared" si="42"/>
        <v>167.47767200394969</v>
      </c>
    </row>
    <row r="1091" spans="1:6" ht="12.75">
      <c r="A1091" s="259">
        <v>14</v>
      </c>
      <c r="B1091" s="475" t="s">
        <v>1188</v>
      </c>
      <c r="C1091" s="466" t="s">
        <v>509</v>
      </c>
      <c r="D1091" s="30">
        <v>0.69399999999999995</v>
      </c>
      <c r="E1091" s="742">
        <v>416.61112438793452</v>
      </c>
      <c r="F1091" s="611">
        <f t="shared" si="42"/>
        <v>289.12812032522652</v>
      </c>
    </row>
    <row r="1092" spans="1:6" ht="25.5" customHeight="1">
      <c r="A1092" s="259">
        <v>15</v>
      </c>
      <c r="B1092" s="550" t="s">
        <v>1869</v>
      </c>
      <c r="C1092" s="259" t="s">
        <v>1173</v>
      </c>
      <c r="D1092" s="303">
        <v>106</v>
      </c>
      <c r="E1092" s="742">
        <v>5.9532857189311672</v>
      </c>
      <c r="F1092" s="611">
        <f t="shared" si="42"/>
        <v>631.04828620670378</v>
      </c>
    </row>
    <row r="1093" spans="1:6" ht="16.5" customHeight="1">
      <c r="A1093" s="259">
        <v>16</v>
      </c>
      <c r="B1093" s="550" t="s">
        <v>1870</v>
      </c>
      <c r="C1093" s="330" t="s">
        <v>1173</v>
      </c>
      <c r="D1093" s="29">
        <v>106</v>
      </c>
      <c r="E1093" s="742">
        <v>1.2748141054507616</v>
      </c>
      <c r="F1093" s="611">
        <f t="shared" si="42"/>
        <v>135.13029517778074</v>
      </c>
    </row>
    <row r="1094" spans="1:6" ht="25.5">
      <c r="A1094" s="259">
        <v>17</v>
      </c>
      <c r="B1094" s="470" t="s">
        <v>1770</v>
      </c>
      <c r="C1094" s="466" t="s">
        <v>1170</v>
      </c>
      <c r="D1094" s="434">
        <v>8</v>
      </c>
      <c r="E1094" s="742">
        <v>81.670779827535981</v>
      </c>
      <c r="F1094" s="611">
        <f t="shared" si="42"/>
        <v>653.36623862028785</v>
      </c>
    </row>
    <row r="1095" spans="1:6" ht="12.75" customHeight="1">
      <c r="A1095" s="259">
        <v>18</v>
      </c>
      <c r="B1095" s="475" t="s">
        <v>1194</v>
      </c>
      <c r="C1095" s="466" t="s">
        <v>509</v>
      </c>
      <c r="D1095" s="30">
        <v>1.4500000000000001E-2</v>
      </c>
      <c r="E1095" s="742">
        <v>416.61112438793452</v>
      </c>
      <c r="F1095" s="611">
        <f t="shared" si="42"/>
        <v>6.0408613036250509</v>
      </c>
    </row>
    <row r="1096" spans="1:6" ht="15.75" customHeight="1">
      <c r="A1096" s="259">
        <v>19</v>
      </c>
      <c r="B1096" s="469" t="s">
        <v>1185</v>
      </c>
      <c r="C1096" s="466" t="s">
        <v>509</v>
      </c>
      <c r="D1096" s="30">
        <v>0.107</v>
      </c>
      <c r="E1096" s="742">
        <v>416.61112438793452</v>
      </c>
      <c r="F1096" s="611">
        <f t="shared" si="42"/>
        <v>44.577390309508992</v>
      </c>
    </row>
    <row r="1097" spans="1:6" ht="19.5" customHeight="1">
      <c r="A1097" s="259">
        <v>20</v>
      </c>
      <c r="B1097" s="475" t="s">
        <v>1188</v>
      </c>
      <c r="C1097" s="466" t="s">
        <v>509</v>
      </c>
      <c r="D1097" s="72">
        <v>0.35</v>
      </c>
      <c r="E1097" s="742">
        <v>416.61112438793452</v>
      </c>
      <c r="F1097" s="611">
        <f t="shared" si="42"/>
        <v>145.81389353577708</v>
      </c>
    </row>
    <row r="1098" spans="1:6" ht="28.5" customHeight="1">
      <c r="A1098" s="259">
        <v>21</v>
      </c>
      <c r="B1098" s="469" t="s">
        <v>1771</v>
      </c>
      <c r="C1098" s="466" t="s">
        <v>1170</v>
      </c>
      <c r="D1098" s="303">
        <v>1.8</v>
      </c>
      <c r="E1098" s="742">
        <v>44.080047498305071</v>
      </c>
      <c r="F1098" s="611">
        <f t="shared" si="42"/>
        <v>79.344085496949134</v>
      </c>
    </row>
    <row r="1099" spans="1:6" ht="12.75">
      <c r="A1099" s="259">
        <v>22</v>
      </c>
      <c r="B1099" s="470" t="s">
        <v>1772</v>
      </c>
      <c r="C1099" s="466" t="s">
        <v>1170</v>
      </c>
      <c r="D1099" s="303">
        <v>4.7</v>
      </c>
      <c r="E1099" s="742">
        <v>54.928283255791932</v>
      </c>
      <c r="F1099" s="611">
        <f t="shared" si="42"/>
        <v>258.16293130222209</v>
      </c>
    </row>
    <row r="1100" spans="1:6" ht="12.75">
      <c r="A1100" s="259">
        <v>23</v>
      </c>
      <c r="B1100" s="475" t="s">
        <v>1194</v>
      </c>
      <c r="C1100" s="466" t="s">
        <v>509</v>
      </c>
      <c r="D1100" s="313">
        <v>6.0000000000000001E-3</v>
      </c>
      <c r="E1100" s="742">
        <v>416.61112438793452</v>
      </c>
      <c r="F1100" s="611">
        <f t="shared" si="42"/>
        <v>2.4996667463276072</v>
      </c>
    </row>
    <row r="1101" spans="1:6" ht="12.75">
      <c r="A1101" s="259">
        <v>24</v>
      </c>
      <c r="B1101" s="469" t="s">
        <v>1185</v>
      </c>
      <c r="C1101" s="466" t="s">
        <v>509</v>
      </c>
      <c r="D1101" s="313">
        <v>7.1999999999999995E-2</v>
      </c>
      <c r="E1101" s="742">
        <v>416.61112438793452</v>
      </c>
      <c r="F1101" s="611">
        <f t="shared" si="42"/>
        <v>29.996000955931283</v>
      </c>
    </row>
    <row r="1102" spans="1:6" ht="12.75">
      <c r="A1102" s="259">
        <v>25</v>
      </c>
      <c r="B1102" s="475" t="s">
        <v>1188</v>
      </c>
      <c r="C1102" s="466" t="s">
        <v>509</v>
      </c>
      <c r="D1102" s="313">
        <v>0.16700000000000001</v>
      </c>
      <c r="E1102" s="742">
        <v>416.61112438793452</v>
      </c>
      <c r="F1102" s="611">
        <f t="shared" si="42"/>
        <v>69.574057772785068</v>
      </c>
    </row>
    <row r="1103" spans="1:6" ht="25.5">
      <c r="A1103" s="259">
        <v>26</v>
      </c>
      <c r="B1103" s="474" t="s">
        <v>2110</v>
      </c>
      <c r="C1103" s="466" t="s">
        <v>1170</v>
      </c>
      <c r="D1103" s="303">
        <v>22.76</v>
      </c>
      <c r="E1103" s="742">
        <v>94.018367793468414</v>
      </c>
      <c r="F1103" s="611">
        <f t="shared" si="42"/>
        <v>2139.8580509793414</v>
      </c>
    </row>
    <row r="1104" spans="1:6" ht="12.75">
      <c r="A1104" s="259">
        <v>27</v>
      </c>
      <c r="B1104" s="475" t="s">
        <v>1773</v>
      </c>
      <c r="C1104" s="466" t="s">
        <v>509</v>
      </c>
      <c r="D1104" s="313">
        <v>8.5999999999999993E-2</v>
      </c>
      <c r="E1104" s="742">
        <v>416.61112438793452</v>
      </c>
      <c r="F1104" s="611">
        <f t="shared" si="42"/>
        <v>35.828556697362366</v>
      </c>
    </row>
    <row r="1105" spans="1:6" ht="12.75">
      <c r="A1105" s="259">
        <v>28</v>
      </c>
      <c r="B1105" s="535" t="s">
        <v>1195</v>
      </c>
      <c r="C1105" s="473" t="s">
        <v>509</v>
      </c>
      <c r="D1105" s="314">
        <v>0.52489999999999992</v>
      </c>
      <c r="E1105" s="742">
        <v>416.61112438793452</v>
      </c>
      <c r="F1105" s="611">
        <f t="shared" si="42"/>
        <v>218.67917919122681</v>
      </c>
    </row>
    <row r="1106" spans="1:6" ht="12.75">
      <c r="A1106" s="259">
        <v>29</v>
      </c>
      <c r="B1106" s="535" t="s">
        <v>1188</v>
      </c>
      <c r="C1106" s="473" t="s">
        <v>509</v>
      </c>
      <c r="D1106" s="314">
        <v>0.7671</v>
      </c>
      <c r="E1106" s="742">
        <v>416.61112438793452</v>
      </c>
      <c r="F1106" s="611">
        <f t="shared" si="42"/>
        <v>319.5823935179846</v>
      </c>
    </row>
    <row r="1107" spans="1:6" ht="25.5">
      <c r="A1107" s="259">
        <v>30</v>
      </c>
      <c r="B1107" s="470" t="s">
        <v>1774</v>
      </c>
      <c r="C1107" s="466" t="s">
        <v>1170</v>
      </c>
      <c r="D1107" s="66">
        <v>1.83</v>
      </c>
      <c r="E1107" s="742">
        <v>81.670779827535981</v>
      </c>
      <c r="F1107" s="611">
        <f t="shared" si="42"/>
        <v>149.45752708439085</v>
      </c>
    </row>
    <row r="1108" spans="1:6" ht="12.75">
      <c r="A1108" s="259">
        <v>31</v>
      </c>
      <c r="B1108" s="475" t="s">
        <v>1194</v>
      </c>
      <c r="C1108" s="466" t="s">
        <v>509</v>
      </c>
      <c r="D1108" s="30">
        <v>7.0000000000000001E-3</v>
      </c>
      <c r="E1108" s="742">
        <v>416.61112438793452</v>
      </c>
      <c r="F1108" s="611">
        <f t="shared" si="42"/>
        <v>2.9162778707155419</v>
      </c>
    </row>
    <row r="1109" spans="1:6" ht="12.75">
      <c r="A1109" s="259">
        <v>32</v>
      </c>
      <c r="B1109" s="469" t="s">
        <v>1185</v>
      </c>
      <c r="C1109" s="466" t="s">
        <v>509</v>
      </c>
      <c r="D1109" s="30">
        <v>6.4289999999999986E-2</v>
      </c>
      <c r="E1109" s="742">
        <v>416.61112438793452</v>
      </c>
      <c r="F1109" s="611">
        <f t="shared" si="42"/>
        <v>26.783929186900306</v>
      </c>
    </row>
    <row r="1110" spans="1:6" ht="12.75">
      <c r="A1110" s="259">
        <v>33</v>
      </c>
      <c r="B1110" s="475" t="s">
        <v>1188</v>
      </c>
      <c r="C1110" s="466" t="s">
        <v>509</v>
      </c>
      <c r="D1110" s="30">
        <v>0.16200000000000001</v>
      </c>
      <c r="E1110" s="742">
        <v>416.61112438793452</v>
      </c>
      <c r="F1110" s="611">
        <f t="shared" si="42"/>
        <v>67.491002150845389</v>
      </c>
    </row>
    <row r="1111" spans="1:6" ht="25.5">
      <c r="A1111" s="259">
        <v>34</v>
      </c>
      <c r="B1111" s="550" t="s">
        <v>1869</v>
      </c>
      <c r="C1111" s="259" t="s">
        <v>1173</v>
      </c>
      <c r="D1111" s="303">
        <v>35</v>
      </c>
      <c r="E1111" s="742">
        <v>5.2236041459238391</v>
      </c>
      <c r="F1111" s="611">
        <f t="shared" si="42"/>
        <v>182.82614510733438</v>
      </c>
    </row>
    <row r="1112" spans="1:6" ht="25.5" customHeight="1">
      <c r="A1112" s="259">
        <v>35</v>
      </c>
      <c r="B1112" s="550" t="s">
        <v>1870</v>
      </c>
      <c r="C1112" s="330" t="s">
        <v>1173</v>
      </c>
      <c r="D1112" s="29">
        <v>35</v>
      </c>
      <c r="E1112" s="742">
        <v>1.2748141054507616</v>
      </c>
      <c r="F1112" s="611">
        <f t="shared" si="42"/>
        <v>44.618493690776653</v>
      </c>
    </row>
    <row r="1113" spans="1:6" ht="19.5" customHeight="1">
      <c r="A1113" s="259">
        <v>36</v>
      </c>
      <c r="B1113" s="474" t="s">
        <v>1775</v>
      </c>
      <c r="C1113" s="466" t="s">
        <v>1170</v>
      </c>
      <c r="D1113" s="72">
        <v>0.55000000000000004</v>
      </c>
      <c r="E1113" s="742">
        <v>103.46908004720402</v>
      </c>
      <c r="F1113" s="611">
        <f t="shared" si="42"/>
        <v>56.907994025962211</v>
      </c>
    </row>
    <row r="1114" spans="1:6" ht="16.5" customHeight="1">
      <c r="A1114" s="259">
        <v>37</v>
      </c>
      <c r="B1114" s="469" t="s">
        <v>1776</v>
      </c>
      <c r="C1114" s="466" t="s">
        <v>509</v>
      </c>
      <c r="D1114" s="313">
        <v>1.2999999999999999E-2</v>
      </c>
      <c r="E1114" s="742">
        <v>416.61112438793452</v>
      </c>
      <c r="F1114" s="611">
        <f t="shared" si="42"/>
        <v>5.4159446170431487</v>
      </c>
    </row>
    <row r="1115" spans="1:6" ht="15.75" customHeight="1">
      <c r="A1115" s="259">
        <v>38</v>
      </c>
      <c r="B1115" s="471" t="s">
        <v>1188</v>
      </c>
      <c r="C1115" s="473" t="s">
        <v>509</v>
      </c>
      <c r="D1115" s="314">
        <v>1.7000000000000001E-2</v>
      </c>
      <c r="E1115" s="742">
        <v>416.61112438793452</v>
      </c>
      <c r="F1115" s="611">
        <f t="shared" si="42"/>
        <v>7.0823891145948874</v>
      </c>
    </row>
    <row r="1116" spans="1:6" ht="25.5">
      <c r="A1116" s="259">
        <v>39</v>
      </c>
      <c r="B1116" s="470" t="s">
        <v>2111</v>
      </c>
      <c r="C1116" s="466" t="s">
        <v>1170</v>
      </c>
      <c r="D1116" s="25">
        <v>2.2800000000000002</v>
      </c>
      <c r="E1116" s="742">
        <v>81.925958242188088</v>
      </c>
      <c r="F1116" s="611">
        <f t="shared" si="42"/>
        <v>186.79118479218886</v>
      </c>
    </row>
    <row r="1117" spans="1:6" ht="17.25" customHeight="1">
      <c r="A1117" s="259">
        <v>40</v>
      </c>
      <c r="B1117" s="470" t="s">
        <v>1777</v>
      </c>
      <c r="C1117" s="466" t="s">
        <v>1170</v>
      </c>
      <c r="D1117" s="303">
        <v>0.45</v>
      </c>
      <c r="E1117" s="742">
        <v>44.123089389830916</v>
      </c>
      <c r="F1117" s="611">
        <f t="shared" si="42"/>
        <v>19.855390225423914</v>
      </c>
    </row>
    <row r="1118" spans="1:6" ht="12.75">
      <c r="A1118" s="259">
        <v>41</v>
      </c>
      <c r="B1118" s="469" t="s">
        <v>1778</v>
      </c>
      <c r="C1118" s="466" t="s">
        <v>509</v>
      </c>
      <c r="D1118" s="313">
        <v>5.1900000000000009E-2</v>
      </c>
      <c r="E1118" s="742">
        <v>416.61112438793452</v>
      </c>
      <c r="F1118" s="611">
        <f t="shared" si="42"/>
        <v>21.622117355733806</v>
      </c>
    </row>
    <row r="1119" spans="1:6" ht="12.75">
      <c r="A1119" s="259">
        <v>42</v>
      </c>
      <c r="B1119" s="471" t="s">
        <v>1181</v>
      </c>
      <c r="C1119" s="473" t="s">
        <v>509</v>
      </c>
      <c r="D1119" s="314">
        <v>0.25859000000000004</v>
      </c>
      <c r="E1119" s="742">
        <v>416.61112438793452</v>
      </c>
      <c r="F1119" s="611">
        <f t="shared" si="42"/>
        <v>107.731470655476</v>
      </c>
    </row>
    <row r="1120" spans="1:6" ht="18.75" customHeight="1">
      <c r="A1120" s="259">
        <v>43</v>
      </c>
      <c r="B1120" s="469" t="s">
        <v>2112</v>
      </c>
      <c r="C1120" s="330" t="s">
        <v>1173</v>
      </c>
      <c r="D1120" s="435">
        <v>27</v>
      </c>
      <c r="E1120" s="742">
        <v>2.6634838143748194</v>
      </c>
      <c r="F1120" s="611">
        <f t="shared" si="42"/>
        <v>71.914062988120122</v>
      </c>
    </row>
    <row r="1121" spans="1:6" ht="12.75">
      <c r="A1121" s="259">
        <v>44</v>
      </c>
      <c r="B1121" s="469" t="s">
        <v>2113</v>
      </c>
      <c r="C1121" s="330" t="s">
        <v>1173</v>
      </c>
      <c r="D1121" s="435">
        <v>27</v>
      </c>
      <c r="E1121" s="742">
        <v>3.8203085694465146</v>
      </c>
      <c r="F1121" s="611">
        <f t="shared" si="42"/>
        <v>103.14833137505589</v>
      </c>
    </row>
    <row r="1122" spans="1:6" ht="25.5">
      <c r="A1122" s="259">
        <v>45</v>
      </c>
      <c r="B1122" s="320" t="s">
        <v>2114</v>
      </c>
      <c r="C1122" s="330" t="s">
        <v>1173</v>
      </c>
      <c r="D1122" s="303">
        <v>38.700000000000003</v>
      </c>
      <c r="E1122" s="742">
        <v>1.9697861085904249</v>
      </c>
      <c r="F1122" s="611">
        <f t="shared" si="42"/>
        <v>76.230722402449445</v>
      </c>
    </row>
    <row r="1123" spans="1:6" ht="21" customHeight="1">
      <c r="A1123" s="259">
        <v>46</v>
      </c>
      <c r="B1123" s="486" t="s">
        <v>2115</v>
      </c>
      <c r="C1123" s="330" t="s">
        <v>1173</v>
      </c>
      <c r="D1123" s="68">
        <v>2.4</v>
      </c>
      <c r="E1123" s="742">
        <v>56.340074945146299</v>
      </c>
      <c r="F1123" s="611">
        <f t="shared" si="42"/>
        <v>135.21617986835111</v>
      </c>
    </row>
    <row r="1124" spans="1:6" ht="12.75">
      <c r="A1124" s="259">
        <v>47</v>
      </c>
      <c r="B1124" s="470" t="s">
        <v>2118</v>
      </c>
      <c r="C1124" s="330" t="s">
        <v>1173</v>
      </c>
      <c r="D1124" s="65">
        <v>117.4</v>
      </c>
      <c r="E1124" s="742">
        <v>3.2000268770973936</v>
      </c>
      <c r="F1124" s="611">
        <f t="shared" si="42"/>
        <v>375.68315537123402</v>
      </c>
    </row>
    <row r="1125" spans="1:6" ht="14.25" customHeight="1">
      <c r="A1125" s="259">
        <v>48</v>
      </c>
      <c r="B1125" s="470" t="s">
        <v>1286</v>
      </c>
      <c r="C1125" s="330" t="s">
        <v>1173</v>
      </c>
      <c r="D1125" s="65">
        <v>50.6</v>
      </c>
      <c r="E1125" s="742">
        <v>3.8061651235117924</v>
      </c>
      <c r="F1125" s="611">
        <f t="shared" si="42"/>
        <v>192.5919552496967</v>
      </c>
    </row>
    <row r="1126" spans="1:6" ht="25.5">
      <c r="A1126" s="259">
        <v>49</v>
      </c>
      <c r="B1126" s="470" t="s">
        <v>2116</v>
      </c>
      <c r="C1126" s="466" t="s">
        <v>1240</v>
      </c>
      <c r="D1126" s="65">
        <v>117.4</v>
      </c>
      <c r="E1126" s="742">
        <v>1.6045373972131614</v>
      </c>
      <c r="F1126" s="611">
        <f t="shared" si="42"/>
        <v>188.37269043282515</v>
      </c>
    </row>
    <row r="1127" spans="1:6" ht="25.5">
      <c r="A1127" s="259">
        <v>50</v>
      </c>
      <c r="B1127" s="470" t="s">
        <v>2117</v>
      </c>
      <c r="C1127" s="330" t="s">
        <v>1173</v>
      </c>
      <c r="D1127" s="65">
        <v>50.6</v>
      </c>
      <c r="E1127" s="742">
        <v>1.8304623914559128</v>
      </c>
      <c r="F1127" s="611">
        <f t="shared" si="42"/>
        <v>92.621397007669188</v>
      </c>
    </row>
    <row r="1128" spans="1:6" ht="20.25" customHeight="1">
      <c r="A1128" s="259">
        <v>51</v>
      </c>
      <c r="B1128" s="302" t="s">
        <v>2119</v>
      </c>
      <c r="C1128" s="295" t="s">
        <v>1170</v>
      </c>
      <c r="D1128" s="436">
        <v>0.52150000000000007</v>
      </c>
      <c r="E1128" s="742">
        <v>46.000029777621684</v>
      </c>
      <c r="F1128" s="611">
        <f t="shared" si="42"/>
        <v>23.989015529029711</v>
      </c>
    </row>
    <row r="1129" spans="1:6" ht="21" customHeight="1">
      <c r="A1129" s="259">
        <v>52</v>
      </c>
      <c r="B1129" s="19" t="s">
        <v>2120</v>
      </c>
      <c r="C1129" s="466" t="s">
        <v>1240</v>
      </c>
      <c r="D1129" s="68">
        <v>14.9</v>
      </c>
      <c r="E1129" s="742">
        <v>2.7240183178882011</v>
      </c>
      <c r="F1129" s="611">
        <f t="shared" si="42"/>
        <v>40.587872936534197</v>
      </c>
    </row>
    <row r="1130" spans="1:6" ht="38.25">
      <c r="A1130" s="259">
        <v>53</v>
      </c>
      <c r="B1130" s="470" t="s">
        <v>1272</v>
      </c>
      <c r="C1130" s="466" t="s">
        <v>1240</v>
      </c>
      <c r="D1130" s="68">
        <v>14.9</v>
      </c>
      <c r="E1130" s="742">
        <v>3.1434251431090252</v>
      </c>
      <c r="F1130" s="611">
        <f t="shared" si="42"/>
        <v>46.837034632324475</v>
      </c>
    </row>
    <row r="1131" spans="1:6" ht="20.25" customHeight="1">
      <c r="A1131" s="259">
        <v>54</v>
      </c>
      <c r="B1131" s="19" t="s">
        <v>1273</v>
      </c>
      <c r="C1131" s="489" t="s">
        <v>1173</v>
      </c>
      <c r="D1131" s="437">
        <v>14.9</v>
      </c>
      <c r="E1131" s="742">
        <v>11.432722064895366</v>
      </c>
      <c r="F1131" s="611">
        <f t="shared" si="42"/>
        <v>170.34755876694095</v>
      </c>
    </row>
    <row r="1132" spans="1:6" ht="27" customHeight="1">
      <c r="A1132" s="259">
        <v>55</v>
      </c>
      <c r="B1132" s="490" t="s">
        <v>2121</v>
      </c>
      <c r="C1132" s="466" t="s">
        <v>1240</v>
      </c>
      <c r="D1132" s="303">
        <v>18.5</v>
      </c>
      <c r="E1132" s="742">
        <v>7.9250657200507089</v>
      </c>
      <c r="F1132" s="611">
        <f t="shared" si="42"/>
        <v>146.61371582093813</v>
      </c>
    </row>
    <row r="1133" spans="1:6" ht="38.25">
      <c r="A1133" s="259">
        <v>56</v>
      </c>
      <c r="B1133" s="472" t="s">
        <v>1303</v>
      </c>
      <c r="C1133" s="483" t="s">
        <v>1173</v>
      </c>
      <c r="D1133" s="438">
        <v>11.2</v>
      </c>
      <c r="E1133" s="742">
        <v>26.186493871680327</v>
      </c>
      <c r="F1133" s="611">
        <f t="shared" si="42"/>
        <v>293.28873136281965</v>
      </c>
    </row>
    <row r="1134" spans="1:6" ht="25.5">
      <c r="A1134" s="259">
        <v>57</v>
      </c>
      <c r="B1134" s="547" t="s">
        <v>2122</v>
      </c>
      <c r="C1134" s="489" t="s">
        <v>1173</v>
      </c>
      <c r="D1134" s="343">
        <v>31.5</v>
      </c>
      <c r="E1134" s="742">
        <v>5.5933936257302719</v>
      </c>
      <c r="F1134" s="611">
        <f t="shared" si="42"/>
        <v>176.19189921050355</v>
      </c>
    </row>
    <row r="1135" spans="1:6" ht="25.5">
      <c r="A1135" s="259">
        <v>58</v>
      </c>
      <c r="B1135" s="470" t="s">
        <v>2123</v>
      </c>
      <c r="C1135" s="466" t="s">
        <v>1240</v>
      </c>
      <c r="D1135" s="296">
        <v>31.5</v>
      </c>
      <c r="E1135" s="742">
        <v>0.89113825268826719</v>
      </c>
      <c r="F1135" s="611">
        <f t="shared" si="42"/>
        <v>28.070854959680418</v>
      </c>
    </row>
    <row r="1136" spans="1:6" ht="12.75">
      <c r="A1136" s="259">
        <v>59</v>
      </c>
      <c r="B1136" s="549" t="s">
        <v>2124</v>
      </c>
      <c r="C1136" s="483" t="s">
        <v>1173</v>
      </c>
      <c r="D1136" s="225">
        <v>13.7</v>
      </c>
      <c r="E1136" s="742">
        <v>20.202890948678593</v>
      </c>
      <c r="F1136" s="611">
        <f t="shared" si="42"/>
        <v>276.77960599689669</v>
      </c>
    </row>
    <row r="1137" spans="1:6" ht="12.75">
      <c r="A1137" s="259">
        <v>60</v>
      </c>
      <c r="B1137" s="320" t="s">
        <v>2125</v>
      </c>
      <c r="C1137" s="259" t="s">
        <v>1978</v>
      </c>
      <c r="D1137" s="296">
        <v>6.9</v>
      </c>
      <c r="E1137" s="742">
        <v>5.6128313281223106</v>
      </c>
      <c r="F1137" s="611">
        <f t="shared" si="42"/>
        <v>38.728536164043945</v>
      </c>
    </row>
    <row r="1138" spans="1:6" ht="12.75">
      <c r="A1138" s="259">
        <v>61</v>
      </c>
      <c r="B1138" s="549" t="s">
        <v>2126</v>
      </c>
      <c r="C1138" s="199" t="s">
        <v>1173</v>
      </c>
      <c r="D1138" s="225">
        <v>6.9</v>
      </c>
      <c r="E1138" s="742">
        <v>1.8101247511745908</v>
      </c>
      <c r="F1138" s="611">
        <f t="shared" si="42"/>
        <v>12.489860783104676</v>
      </c>
    </row>
    <row r="1139" spans="1:6" ht="30" customHeight="1">
      <c r="A1139" s="259">
        <v>62</v>
      </c>
      <c r="B1139" s="289" t="s">
        <v>2128</v>
      </c>
      <c r="C1139" s="154" t="s">
        <v>1237</v>
      </c>
      <c r="D1139" s="294">
        <v>6</v>
      </c>
      <c r="E1139" s="742">
        <v>18.048064917181435</v>
      </c>
      <c r="F1139" s="611">
        <f t="shared" si="42"/>
        <v>108.28838950308861</v>
      </c>
    </row>
    <row r="1140" spans="1:6">
      <c r="A1140" s="259">
        <v>63</v>
      </c>
      <c r="B1140" s="289" t="s">
        <v>2127</v>
      </c>
      <c r="C1140" s="154" t="s">
        <v>1237</v>
      </c>
      <c r="D1140" s="294">
        <v>1</v>
      </c>
      <c r="E1140" s="742">
        <v>12.267657821387544</v>
      </c>
      <c r="F1140" s="611">
        <f t="shared" si="42"/>
        <v>12.267657821387544</v>
      </c>
    </row>
    <row r="1141" spans="1:6" ht="25.5">
      <c r="A1141" s="259">
        <v>64</v>
      </c>
      <c r="B1141" s="562" t="s">
        <v>1672</v>
      </c>
      <c r="C1141" s="564" t="s">
        <v>1237</v>
      </c>
      <c r="D1141" s="294">
        <v>3</v>
      </c>
      <c r="E1141" s="742">
        <v>21.328836512091485</v>
      </c>
      <c r="F1141" s="611">
        <f t="shared" si="42"/>
        <v>63.986509536274454</v>
      </c>
    </row>
    <row r="1142" spans="1:6" ht="25.5">
      <c r="A1142" s="259">
        <v>65</v>
      </c>
      <c r="B1142" s="525" t="s">
        <v>2129</v>
      </c>
      <c r="C1142" s="564" t="s">
        <v>1237</v>
      </c>
      <c r="D1142" s="294">
        <v>1</v>
      </c>
      <c r="E1142" s="742">
        <v>9.702179565675948</v>
      </c>
      <c r="F1142" s="611">
        <f t="shared" ref="F1142:F1149" si="43">D1142*E1142</f>
        <v>9.702179565675948</v>
      </c>
    </row>
    <row r="1143" spans="1:6" ht="17.25" customHeight="1">
      <c r="A1143" s="259">
        <v>66</v>
      </c>
      <c r="B1143" s="530" t="s">
        <v>2131</v>
      </c>
      <c r="C1143" s="528" t="s">
        <v>1237</v>
      </c>
      <c r="D1143" s="67">
        <v>1</v>
      </c>
      <c r="E1143" s="742">
        <v>1.9597694000753023</v>
      </c>
      <c r="F1143" s="611">
        <f t="shared" si="43"/>
        <v>1.9597694000753023</v>
      </c>
    </row>
    <row r="1144" spans="1:6" ht="14.25" customHeight="1">
      <c r="A1144" s="259">
        <v>67</v>
      </c>
      <c r="B1144" s="141" t="s">
        <v>2130</v>
      </c>
      <c r="C1144" s="154" t="s">
        <v>1237</v>
      </c>
      <c r="D1144" s="67">
        <v>1</v>
      </c>
      <c r="E1144" s="742">
        <v>3.2095871505172253</v>
      </c>
      <c r="F1144" s="611">
        <f t="shared" si="43"/>
        <v>3.2095871505172253</v>
      </c>
    </row>
    <row r="1145" spans="1:6" ht="15" customHeight="1">
      <c r="A1145" s="259">
        <v>68</v>
      </c>
      <c r="B1145" s="141" t="s">
        <v>2132</v>
      </c>
      <c r="C1145" s="142" t="s">
        <v>1237</v>
      </c>
      <c r="D1145" s="143">
        <v>2</v>
      </c>
      <c r="E1145" s="742">
        <v>0.23434082820786056</v>
      </c>
      <c r="F1145" s="611">
        <f t="shared" si="43"/>
        <v>0.46868165641572113</v>
      </c>
    </row>
    <row r="1146" spans="1:6" ht="15" customHeight="1">
      <c r="A1146" s="259">
        <v>69</v>
      </c>
      <c r="B1146" s="141" t="s">
        <v>1682</v>
      </c>
      <c r="C1146" s="142" t="s">
        <v>1237</v>
      </c>
      <c r="D1146" s="143">
        <v>20</v>
      </c>
      <c r="E1146" s="742">
        <v>0.31245443761048075</v>
      </c>
      <c r="F1146" s="611">
        <f t="shared" si="43"/>
        <v>6.249088752209615</v>
      </c>
    </row>
    <row r="1147" spans="1:6" ht="18" customHeight="1">
      <c r="A1147" s="259">
        <v>70</v>
      </c>
      <c r="B1147" s="141" t="s">
        <v>2133</v>
      </c>
      <c r="C1147" s="142" t="s">
        <v>1347</v>
      </c>
      <c r="D1147" s="57">
        <v>180</v>
      </c>
      <c r="E1147" s="742">
        <v>2.149392338014493</v>
      </c>
      <c r="F1147" s="611">
        <f t="shared" si="43"/>
        <v>386.89062084260877</v>
      </c>
    </row>
    <row r="1148" spans="1:6">
      <c r="A1148" s="259">
        <v>71</v>
      </c>
      <c r="B1148" s="141" t="s">
        <v>2134</v>
      </c>
      <c r="C1148" s="142" t="s">
        <v>1347</v>
      </c>
      <c r="D1148" s="148">
        <v>180</v>
      </c>
      <c r="E1148" s="742">
        <v>0.13018582079582133</v>
      </c>
      <c r="F1148" s="611">
        <f t="shared" si="43"/>
        <v>23.433447743247839</v>
      </c>
    </row>
    <row r="1149" spans="1:6" ht="12.75">
      <c r="A1149" s="259">
        <v>72</v>
      </c>
      <c r="B1149" s="469" t="s">
        <v>1686</v>
      </c>
      <c r="C1149" s="488" t="s">
        <v>1175</v>
      </c>
      <c r="D1149" s="296">
        <v>180</v>
      </c>
      <c r="E1149" s="742">
        <v>0.27228559023568566</v>
      </c>
      <c r="F1149" s="611">
        <f t="shared" si="43"/>
        <v>49.011406242423419</v>
      </c>
    </row>
    <row r="1150" spans="1:6" ht="16.5" customHeight="1">
      <c r="A1150" s="118"/>
      <c r="B1150" s="298" t="s">
        <v>1779</v>
      </c>
      <c r="C1150" s="115"/>
      <c r="D1150" s="116"/>
      <c r="E1150" s="89"/>
      <c r="F1150" s="612">
        <f>SUM(F1078:F1149)</f>
        <v>12591.714688207969</v>
      </c>
    </row>
    <row r="1151" spans="1:6" ht="16.5" customHeight="1">
      <c r="A1151" s="123"/>
      <c r="B1151" s="801" t="s">
        <v>1780</v>
      </c>
      <c r="C1151" s="802"/>
      <c r="D1151" s="802"/>
      <c r="E1151" s="802"/>
      <c r="F1151" s="803"/>
    </row>
    <row r="1152" spans="1:6" ht="16.5" customHeight="1">
      <c r="A1152" s="125">
        <v>1</v>
      </c>
      <c r="B1152" s="152" t="s">
        <v>2135</v>
      </c>
      <c r="C1152" s="153" t="s">
        <v>1237</v>
      </c>
      <c r="D1152" s="282">
        <v>2</v>
      </c>
      <c r="E1152" s="742">
        <v>285.46418381782627</v>
      </c>
      <c r="F1152" s="611">
        <f t="shared" ref="F1152:F1158" si="44">D1152*E1152</f>
        <v>570.92836763565253</v>
      </c>
    </row>
    <row r="1153" spans="1:6" ht="16.5" customHeight="1">
      <c r="A1153" s="125">
        <f>A1152+1</f>
        <v>2</v>
      </c>
      <c r="B1153" s="536" t="s">
        <v>1781</v>
      </c>
      <c r="C1153" s="125" t="s">
        <v>1170</v>
      </c>
      <c r="D1153" s="126">
        <v>10.8</v>
      </c>
      <c r="E1153" s="742">
        <v>5.9425833197423374</v>
      </c>
      <c r="F1153" s="611">
        <f t="shared" si="44"/>
        <v>64.17989985321725</v>
      </c>
    </row>
    <row r="1154" spans="1:6" ht="20.25" customHeight="1">
      <c r="A1154" s="125">
        <f t="shared" ref="A1154:A1158" si="45">A1153+1</f>
        <v>3</v>
      </c>
      <c r="B1154" s="522" t="s">
        <v>1782</v>
      </c>
      <c r="C1154" s="112" t="s">
        <v>1347</v>
      </c>
      <c r="D1154" s="57">
        <v>45</v>
      </c>
      <c r="E1154" s="742">
        <v>3.5192699221237866</v>
      </c>
      <c r="F1154" s="611">
        <f t="shared" si="44"/>
        <v>158.36714649557041</v>
      </c>
    </row>
    <row r="1155" spans="1:6" ht="21.75" customHeight="1">
      <c r="A1155" s="125">
        <f t="shared" si="45"/>
        <v>4</v>
      </c>
      <c r="B1155" s="526" t="s">
        <v>1733</v>
      </c>
      <c r="C1155" s="120" t="s">
        <v>1237</v>
      </c>
      <c r="D1155" s="57">
        <v>10</v>
      </c>
      <c r="E1155" s="742">
        <v>13.505778864496069</v>
      </c>
      <c r="F1155" s="611">
        <f t="shared" si="44"/>
        <v>135.05778864496068</v>
      </c>
    </row>
    <row r="1156" spans="1:6" ht="25.5" customHeight="1">
      <c r="A1156" s="125">
        <f t="shared" si="45"/>
        <v>5</v>
      </c>
      <c r="B1156" s="469" t="s">
        <v>1783</v>
      </c>
      <c r="C1156" s="1" t="s">
        <v>1170</v>
      </c>
      <c r="D1156" s="29">
        <v>3.2</v>
      </c>
      <c r="E1156" s="742">
        <v>44.080047498305071</v>
      </c>
      <c r="F1156" s="611">
        <f t="shared" si="44"/>
        <v>141.05615199457623</v>
      </c>
    </row>
    <row r="1157" spans="1:6" ht="48.75" customHeight="1">
      <c r="A1157" s="125">
        <f t="shared" si="45"/>
        <v>6</v>
      </c>
      <c r="B1157" s="470" t="s">
        <v>1784</v>
      </c>
      <c r="C1157" s="107" t="s">
        <v>1175</v>
      </c>
      <c r="D1157" s="25">
        <v>16</v>
      </c>
      <c r="E1157" s="742">
        <v>13.299604798350929</v>
      </c>
      <c r="F1157" s="611">
        <f t="shared" si="44"/>
        <v>212.79367677361486</v>
      </c>
    </row>
    <row r="1158" spans="1:6" ht="19.5" customHeight="1">
      <c r="A1158" s="125">
        <f t="shared" si="45"/>
        <v>7</v>
      </c>
      <c r="B1158" s="538" t="s">
        <v>1785</v>
      </c>
      <c r="C1158" s="127" t="s">
        <v>1170</v>
      </c>
      <c r="D1158" s="129">
        <v>10.8</v>
      </c>
      <c r="E1158" s="742">
        <v>2.4048581327385374</v>
      </c>
      <c r="F1158" s="611">
        <f t="shared" si="44"/>
        <v>25.972467833576207</v>
      </c>
    </row>
    <row r="1159" spans="1:6" ht="18.75" customHeight="1">
      <c r="A1159" s="118"/>
      <c r="B1159" s="298" t="s">
        <v>2136</v>
      </c>
      <c r="C1159" s="115"/>
      <c r="D1159" s="116"/>
      <c r="E1159" s="44"/>
      <c r="F1159" s="612">
        <f>SUM(F1152:F1158)</f>
        <v>1308.3554992311683</v>
      </c>
    </row>
    <row r="1160" spans="1:6" ht="15">
      <c r="A1160" s="123"/>
      <c r="B1160" s="798" t="s">
        <v>2137</v>
      </c>
      <c r="C1160" s="799"/>
      <c r="D1160" s="799"/>
      <c r="E1160" s="799"/>
      <c r="F1160" s="800"/>
    </row>
    <row r="1161" spans="1:6" ht="15.75" customHeight="1">
      <c r="A1161" s="259">
        <v>1</v>
      </c>
      <c r="B1161" s="567" t="s">
        <v>2138</v>
      </c>
      <c r="C1161" s="358" t="s">
        <v>1237</v>
      </c>
      <c r="D1161" s="359">
        <v>1</v>
      </c>
      <c r="E1161" s="742">
        <v>15.000486765093948</v>
      </c>
      <c r="F1161" s="611">
        <f t="shared" ref="F1161:F1170" si="46">D1161*E1161</f>
        <v>15.000486765093948</v>
      </c>
    </row>
    <row r="1162" spans="1:6" ht="25.5">
      <c r="A1162" s="360">
        <v>2</v>
      </c>
      <c r="B1162" s="568" t="s">
        <v>2139</v>
      </c>
      <c r="C1162" s="569" t="s">
        <v>1347</v>
      </c>
      <c r="D1162" s="362">
        <v>2</v>
      </c>
      <c r="E1162" s="742">
        <v>8.5741531917860332</v>
      </c>
      <c r="F1162" s="611">
        <f t="shared" si="46"/>
        <v>17.148306383572066</v>
      </c>
    </row>
    <row r="1163" spans="1:6" ht="25.5">
      <c r="A1163" s="360">
        <v>3</v>
      </c>
      <c r="B1163" s="556" t="s">
        <v>2140</v>
      </c>
      <c r="C1163" s="358" t="s">
        <v>1237</v>
      </c>
      <c r="D1163" s="359">
        <v>1</v>
      </c>
      <c r="E1163" s="742">
        <v>211.03572294658971</v>
      </c>
      <c r="F1163" s="611">
        <f t="shared" si="46"/>
        <v>211.03572294658971</v>
      </c>
    </row>
    <row r="1164" spans="1:6" ht="21" customHeight="1">
      <c r="A1164" s="360">
        <v>4</v>
      </c>
      <c r="B1164" s="568" t="s">
        <v>2141</v>
      </c>
      <c r="C1164" s="360" t="s">
        <v>1170</v>
      </c>
      <c r="D1164" s="362">
        <v>0.25</v>
      </c>
      <c r="E1164" s="742">
        <v>57.300834791967581</v>
      </c>
      <c r="F1164" s="611">
        <f t="shared" si="46"/>
        <v>14.325208697991895</v>
      </c>
    </row>
    <row r="1165" spans="1:6" ht="21" customHeight="1">
      <c r="A1165" s="360">
        <v>5</v>
      </c>
      <c r="B1165" s="568" t="s">
        <v>932</v>
      </c>
      <c r="C1165" s="358" t="s">
        <v>1237</v>
      </c>
      <c r="D1165" s="362">
        <v>1</v>
      </c>
      <c r="E1165" s="742">
        <v>3.9056804701310091</v>
      </c>
      <c r="F1165" s="611">
        <f t="shared" si="46"/>
        <v>3.9056804701310091</v>
      </c>
    </row>
    <row r="1166" spans="1:6" ht="21" customHeight="1">
      <c r="A1166" s="360">
        <v>6</v>
      </c>
      <c r="B1166" s="568" t="s">
        <v>2142</v>
      </c>
      <c r="C1166" s="360" t="s">
        <v>1347</v>
      </c>
      <c r="D1166" s="362">
        <v>50</v>
      </c>
      <c r="E1166" s="742">
        <v>1.779225902518812</v>
      </c>
      <c r="F1166" s="611">
        <f t="shared" si="46"/>
        <v>88.961295125940595</v>
      </c>
    </row>
    <row r="1167" spans="1:6" ht="21" customHeight="1">
      <c r="A1167" s="360">
        <v>7</v>
      </c>
      <c r="B1167" s="568" t="s">
        <v>2143</v>
      </c>
      <c r="C1167" s="358" t="s">
        <v>1237</v>
      </c>
      <c r="D1167" s="362">
        <v>4</v>
      </c>
      <c r="E1167" s="742">
        <v>1.4060449692471635</v>
      </c>
      <c r="F1167" s="611">
        <f t="shared" si="46"/>
        <v>5.624179876988654</v>
      </c>
    </row>
    <row r="1168" spans="1:6" ht="21" customHeight="1">
      <c r="A1168" s="360">
        <v>8</v>
      </c>
      <c r="B1168" s="568" t="s">
        <v>2146</v>
      </c>
      <c r="C1168" s="360" t="s">
        <v>1347</v>
      </c>
      <c r="D1168" s="362">
        <v>2</v>
      </c>
      <c r="E1168" s="742">
        <v>0.23434082820786056</v>
      </c>
      <c r="F1168" s="611">
        <f t="shared" si="46"/>
        <v>0.46868165641572113</v>
      </c>
    </row>
    <row r="1169" spans="1:6" ht="21" customHeight="1">
      <c r="A1169" s="360">
        <v>9</v>
      </c>
      <c r="B1169" s="568" t="s">
        <v>2144</v>
      </c>
      <c r="C1169" s="358" t="s">
        <v>1237</v>
      </c>
      <c r="D1169" s="362">
        <v>2</v>
      </c>
      <c r="E1169" s="742">
        <v>2.968317157299567</v>
      </c>
      <c r="F1169" s="611">
        <f t="shared" si="46"/>
        <v>5.936634314599134</v>
      </c>
    </row>
    <row r="1170" spans="1:6" ht="21" customHeight="1">
      <c r="A1170" s="360">
        <v>10</v>
      </c>
      <c r="B1170" s="568" t="s">
        <v>2145</v>
      </c>
      <c r="C1170" s="358" t="s">
        <v>1237</v>
      </c>
      <c r="D1170" s="362">
        <v>4</v>
      </c>
      <c r="E1170" s="742">
        <v>2.499635500883846</v>
      </c>
      <c r="F1170" s="611">
        <f t="shared" si="46"/>
        <v>9.998542003535384</v>
      </c>
    </row>
    <row r="1171" spans="1:6" ht="18.75" customHeight="1">
      <c r="A1171" s="118"/>
      <c r="B1171" s="298" t="s">
        <v>2147</v>
      </c>
      <c r="C1171" s="115"/>
      <c r="D1171" s="116"/>
      <c r="E1171" s="52"/>
      <c r="F1171" s="612">
        <f>SUM(F1161:F1170)</f>
        <v>372.40473824085808</v>
      </c>
    </row>
    <row r="1172" spans="1:6" ht="15" customHeight="1">
      <c r="A1172" s="816" t="s">
        <v>2424</v>
      </c>
      <c r="B1172" s="817"/>
      <c r="C1172" s="817"/>
      <c r="D1172" s="817"/>
      <c r="E1172" s="817"/>
      <c r="F1172" s="818"/>
    </row>
    <row r="1173" spans="1:6" ht="23.45" customHeight="1">
      <c r="A1173" s="360">
        <v>1</v>
      </c>
      <c r="B1173" s="363" t="s">
        <v>2149</v>
      </c>
      <c r="C1173" s="537" t="s">
        <v>1347</v>
      </c>
      <c r="D1173" s="359">
        <v>520</v>
      </c>
      <c r="E1173" s="742">
        <v>7.7573581240938276</v>
      </c>
      <c r="F1173" s="611">
        <f t="shared" ref="F1173:F1191" si="47">D1173*E1173</f>
        <v>4033.8262245287906</v>
      </c>
    </row>
    <row r="1174" spans="1:6" ht="23.45" customHeight="1">
      <c r="A1174" s="360">
        <v>2</v>
      </c>
      <c r="B1174" s="363" t="s">
        <v>2148</v>
      </c>
      <c r="C1174" s="537" t="s">
        <v>1347</v>
      </c>
      <c r="D1174" s="359">
        <v>145</v>
      </c>
      <c r="E1174" s="742">
        <v>1.1333240467516361</v>
      </c>
      <c r="F1174" s="611">
        <f t="shared" si="47"/>
        <v>164.33198677898724</v>
      </c>
    </row>
    <row r="1175" spans="1:6" ht="23.45" customHeight="1">
      <c r="A1175" s="360">
        <v>3</v>
      </c>
      <c r="B1175" s="364" t="s">
        <v>2150</v>
      </c>
      <c r="C1175" s="358" t="s">
        <v>1237</v>
      </c>
      <c r="D1175" s="365">
        <v>8</v>
      </c>
      <c r="E1175" s="742">
        <v>38.632897450008556</v>
      </c>
      <c r="F1175" s="611">
        <f t="shared" si="47"/>
        <v>309.06317960006845</v>
      </c>
    </row>
    <row r="1176" spans="1:6" ht="23.45" customHeight="1">
      <c r="A1176" s="360">
        <v>4</v>
      </c>
      <c r="B1176" s="364" t="s">
        <v>2151</v>
      </c>
      <c r="C1176" s="358" t="s">
        <v>1237</v>
      </c>
      <c r="D1176" s="365">
        <v>32</v>
      </c>
      <c r="E1176" s="742">
        <v>6.2749126179539623</v>
      </c>
      <c r="F1176" s="611">
        <f t="shared" si="47"/>
        <v>200.79720377452679</v>
      </c>
    </row>
    <row r="1177" spans="1:6" ht="23.45" customHeight="1">
      <c r="A1177" s="360">
        <v>5</v>
      </c>
      <c r="B1177" s="364" t="s">
        <v>2152</v>
      </c>
      <c r="C1177" s="358" t="s">
        <v>1237</v>
      </c>
      <c r="D1177" s="365">
        <v>2</v>
      </c>
      <c r="E1177" s="742">
        <v>28.634355446473176</v>
      </c>
      <c r="F1177" s="611">
        <f t="shared" si="47"/>
        <v>57.268710892946352</v>
      </c>
    </row>
    <row r="1178" spans="1:6" ht="23.45" customHeight="1">
      <c r="A1178" s="360">
        <v>6</v>
      </c>
      <c r="B1178" s="364" t="s">
        <v>2153</v>
      </c>
      <c r="C1178" s="358" t="s">
        <v>1237</v>
      </c>
      <c r="D1178" s="365">
        <v>8</v>
      </c>
      <c r="E1178" s="742">
        <v>6.1186853991487222</v>
      </c>
      <c r="F1178" s="611">
        <f t="shared" si="47"/>
        <v>48.949483193189778</v>
      </c>
    </row>
    <row r="1179" spans="1:6" ht="23.45" customHeight="1">
      <c r="A1179" s="360">
        <v>7</v>
      </c>
      <c r="B1179" s="536" t="s">
        <v>1786</v>
      </c>
      <c r="C1179" s="125" t="s">
        <v>1170</v>
      </c>
      <c r="D1179" s="362">
        <v>74</v>
      </c>
      <c r="E1179" s="742">
        <v>5.9425833197423374</v>
      </c>
      <c r="F1179" s="611">
        <f t="shared" si="47"/>
        <v>439.751165660933</v>
      </c>
    </row>
    <row r="1180" spans="1:6" ht="23.45" customHeight="1">
      <c r="A1180" s="360">
        <v>8</v>
      </c>
      <c r="B1180" s="539" t="s">
        <v>1787</v>
      </c>
      <c r="C1180" s="127" t="s">
        <v>1347</v>
      </c>
      <c r="D1180" s="365">
        <v>155</v>
      </c>
      <c r="E1180" s="742">
        <v>0.49740255864709104</v>
      </c>
      <c r="F1180" s="611">
        <f t="shared" si="47"/>
        <v>77.097396590299113</v>
      </c>
    </row>
    <row r="1181" spans="1:6" ht="23.45" customHeight="1">
      <c r="A1181" s="360">
        <v>9</v>
      </c>
      <c r="B1181" s="540" t="s">
        <v>1788</v>
      </c>
      <c r="C1181" s="125" t="s">
        <v>1170</v>
      </c>
      <c r="D1181" s="343">
        <v>18.5</v>
      </c>
      <c r="E1181" s="742">
        <v>3.1245443761048071</v>
      </c>
      <c r="F1181" s="611">
        <f t="shared" si="47"/>
        <v>57.804070957938933</v>
      </c>
    </row>
    <row r="1182" spans="1:6" ht="23.45" customHeight="1">
      <c r="A1182" s="360">
        <v>10</v>
      </c>
      <c r="B1182" s="539" t="s">
        <v>1789</v>
      </c>
      <c r="C1182" s="127" t="s">
        <v>1347</v>
      </c>
      <c r="D1182" s="365">
        <v>520</v>
      </c>
      <c r="E1182" s="742">
        <v>1.5323073529529363</v>
      </c>
      <c r="F1182" s="611">
        <f t="shared" si="47"/>
        <v>796.79982353552691</v>
      </c>
    </row>
    <row r="1183" spans="1:6" ht="23.45" customHeight="1">
      <c r="A1183" s="360">
        <v>11</v>
      </c>
      <c r="B1183" s="539" t="s">
        <v>2154</v>
      </c>
      <c r="C1183" s="127" t="s">
        <v>1347</v>
      </c>
      <c r="D1183" s="365">
        <v>145</v>
      </c>
      <c r="E1183" s="742">
        <v>1.0792484184177389</v>
      </c>
      <c r="F1183" s="611">
        <f t="shared" si="47"/>
        <v>156.49102067057214</v>
      </c>
    </row>
    <row r="1184" spans="1:6" ht="23.45" customHeight="1">
      <c r="A1184" s="360">
        <v>12</v>
      </c>
      <c r="B1184" s="540" t="s">
        <v>1790</v>
      </c>
      <c r="C1184" s="125" t="s">
        <v>1347</v>
      </c>
      <c r="D1184" s="343">
        <v>145</v>
      </c>
      <c r="E1184" s="742">
        <v>0.15622721880524038</v>
      </c>
      <c r="F1184" s="611">
        <f t="shared" si="47"/>
        <v>22.652946726759854</v>
      </c>
    </row>
    <row r="1185" spans="1:6" ht="23.45" customHeight="1">
      <c r="A1185" s="360">
        <v>13</v>
      </c>
      <c r="B1185" s="540" t="s">
        <v>1791</v>
      </c>
      <c r="C1185" s="125" t="s">
        <v>1347</v>
      </c>
      <c r="D1185" s="343">
        <v>230</v>
      </c>
      <c r="E1185" s="742">
        <v>0.18747266256628844</v>
      </c>
      <c r="F1185" s="611">
        <f t="shared" si="47"/>
        <v>43.118712390246344</v>
      </c>
    </row>
    <row r="1186" spans="1:6" ht="23.45" customHeight="1">
      <c r="A1186" s="358">
        <v>14</v>
      </c>
      <c r="B1186" s="538" t="s">
        <v>1792</v>
      </c>
      <c r="C1186" s="127" t="s">
        <v>1170</v>
      </c>
      <c r="D1186" s="129">
        <v>55.5</v>
      </c>
      <c r="E1186" s="742">
        <v>2.4048581327385374</v>
      </c>
      <c r="F1186" s="611">
        <f t="shared" si="47"/>
        <v>133.46962636698882</v>
      </c>
    </row>
    <row r="1187" spans="1:6" ht="25.5">
      <c r="A1187" s="259">
        <v>15</v>
      </c>
      <c r="B1187" s="538" t="s">
        <v>2155</v>
      </c>
      <c r="C1187" s="125" t="s">
        <v>1170</v>
      </c>
      <c r="D1187" s="343">
        <v>32.380000000000003</v>
      </c>
      <c r="E1187" s="742">
        <v>2.7735802221585546</v>
      </c>
      <c r="F1187" s="611">
        <f t="shared" si="47"/>
        <v>89.808527593494006</v>
      </c>
    </row>
    <row r="1188" spans="1:6" ht="25.5">
      <c r="A1188" s="259">
        <v>16</v>
      </c>
      <c r="B1188" s="524" t="s">
        <v>1793</v>
      </c>
      <c r="C1188" s="596" t="s">
        <v>1237</v>
      </c>
      <c r="D1188" s="286">
        <v>1</v>
      </c>
      <c r="E1188" s="742">
        <v>14.622847526729384</v>
      </c>
      <c r="F1188" s="611">
        <f t="shared" si="47"/>
        <v>14.622847526729384</v>
      </c>
    </row>
    <row r="1189" spans="1:6" ht="12.75">
      <c r="A1189" s="153">
        <v>17</v>
      </c>
      <c r="B1189" s="524" t="s">
        <v>1794</v>
      </c>
      <c r="C1189" s="596" t="s">
        <v>1237</v>
      </c>
      <c r="D1189" s="286">
        <v>2</v>
      </c>
      <c r="E1189" s="742">
        <v>3.9056804701310091</v>
      </c>
      <c r="F1189" s="611">
        <f t="shared" si="47"/>
        <v>7.8113609402620181</v>
      </c>
    </row>
    <row r="1190" spans="1:6" ht="12.75">
      <c r="A1190" s="269">
        <v>18</v>
      </c>
      <c r="B1190" s="518" t="s">
        <v>1795</v>
      </c>
      <c r="C1190" s="519" t="s">
        <v>1347</v>
      </c>
      <c r="D1190" s="143">
        <v>15</v>
      </c>
      <c r="E1190" s="742">
        <v>2.8680375445185984</v>
      </c>
      <c r="F1190" s="611">
        <f t="shared" si="47"/>
        <v>43.020563167778974</v>
      </c>
    </row>
    <row r="1191" spans="1:6" ht="12.75">
      <c r="A1191" s="269">
        <v>19</v>
      </c>
      <c r="B1191" s="471" t="s">
        <v>1622</v>
      </c>
      <c r="C1191" s="519" t="s">
        <v>1347</v>
      </c>
      <c r="D1191" s="143">
        <v>15</v>
      </c>
      <c r="E1191" s="742">
        <v>0.12498177504419229</v>
      </c>
      <c r="F1191" s="611">
        <f t="shared" si="47"/>
        <v>1.8747266256628843</v>
      </c>
    </row>
    <row r="1192" spans="1:6" ht="15" customHeight="1">
      <c r="A1192" s="118"/>
      <c r="B1192" s="298" t="s">
        <v>2156</v>
      </c>
      <c r="C1192" s="115"/>
      <c r="D1192" s="116"/>
      <c r="E1192" s="52"/>
      <c r="F1192" s="612">
        <f>SUM(F1173:F1191)</f>
        <v>6698.5595775217007</v>
      </c>
    </row>
    <row r="1193" spans="1:6" ht="15">
      <c r="A1193" s="123"/>
      <c r="B1193" s="822" t="s">
        <v>2425</v>
      </c>
      <c r="C1193" s="823"/>
      <c r="D1193" s="823"/>
      <c r="E1193" s="823"/>
      <c r="F1193" s="824"/>
    </row>
    <row r="1194" spans="1:6" ht="24">
      <c r="A1194" s="269">
        <v>1</v>
      </c>
      <c r="B1194" s="146" t="s">
        <v>2157</v>
      </c>
      <c r="C1194" s="153" t="s">
        <v>1237</v>
      </c>
      <c r="D1194" s="282">
        <v>272</v>
      </c>
      <c r="E1194" s="742">
        <v>3.0668869023407996</v>
      </c>
      <c r="F1194" s="611">
        <f t="shared" ref="F1194:F1254" si="48">D1194*E1194</f>
        <v>834.19323743669747</v>
      </c>
    </row>
    <row r="1195" spans="1:6" ht="18.600000000000001" customHeight="1">
      <c r="A1195" s="269">
        <v>2</v>
      </c>
      <c r="B1195" s="146" t="s">
        <v>2158</v>
      </c>
      <c r="C1195" s="153" t="s">
        <v>1237</v>
      </c>
      <c r="D1195" s="290">
        <v>1</v>
      </c>
      <c r="E1195" s="742">
        <v>81.090106507054813</v>
      </c>
      <c r="F1195" s="611">
        <f t="shared" si="48"/>
        <v>81.090106507054813</v>
      </c>
    </row>
    <row r="1196" spans="1:6" ht="18.600000000000001" customHeight="1">
      <c r="A1196" s="269">
        <v>3</v>
      </c>
      <c r="B1196" s="288" t="s">
        <v>2159</v>
      </c>
      <c r="C1196" s="153" t="s">
        <v>1237</v>
      </c>
      <c r="D1196" s="282">
        <v>2</v>
      </c>
      <c r="E1196" s="742">
        <v>118.58463902031251</v>
      </c>
      <c r="F1196" s="611">
        <f t="shared" si="48"/>
        <v>237.16927804062502</v>
      </c>
    </row>
    <row r="1197" spans="1:6" ht="18.600000000000001" customHeight="1">
      <c r="A1197" s="269">
        <v>4</v>
      </c>
      <c r="B1197" s="288" t="s">
        <v>2160</v>
      </c>
      <c r="C1197" s="153" t="s">
        <v>1237</v>
      </c>
      <c r="D1197" s="290">
        <v>1</v>
      </c>
      <c r="E1197" s="742">
        <v>146.70553840525577</v>
      </c>
      <c r="F1197" s="611">
        <f t="shared" si="48"/>
        <v>146.70553840525577</v>
      </c>
    </row>
    <row r="1198" spans="1:6" ht="18.600000000000001" customHeight="1">
      <c r="A1198" s="269">
        <v>5</v>
      </c>
      <c r="B1198" s="361" t="s">
        <v>2161</v>
      </c>
      <c r="C1198" s="153" t="s">
        <v>1237</v>
      </c>
      <c r="D1198" s="362">
        <v>1</v>
      </c>
      <c r="E1198" s="742">
        <v>54.679526581834125</v>
      </c>
      <c r="F1198" s="611">
        <f t="shared" si="48"/>
        <v>54.679526581834125</v>
      </c>
    </row>
    <row r="1199" spans="1:6" ht="18.600000000000001" customHeight="1">
      <c r="A1199" s="269">
        <v>6</v>
      </c>
      <c r="B1199" s="361" t="s">
        <v>2162</v>
      </c>
      <c r="C1199" s="153" t="s">
        <v>1237</v>
      </c>
      <c r="D1199" s="362">
        <v>3</v>
      </c>
      <c r="E1199" s="742">
        <v>124.98177504419229</v>
      </c>
      <c r="F1199" s="611">
        <f t="shared" si="48"/>
        <v>374.94532513257684</v>
      </c>
    </row>
    <row r="1200" spans="1:6" ht="18.600000000000001" customHeight="1">
      <c r="A1200" s="269">
        <v>7</v>
      </c>
      <c r="B1200" s="361" t="s">
        <v>2163</v>
      </c>
      <c r="C1200" s="153" t="s">
        <v>1237</v>
      </c>
      <c r="D1200" s="362">
        <v>1</v>
      </c>
      <c r="E1200" s="742">
        <v>156.22721880524037</v>
      </c>
      <c r="F1200" s="611">
        <f t="shared" si="48"/>
        <v>156.22721880524037</v>
      </c>
    </row>
    <row r="1201" spans="1:6" ht="18.600000000000001" customHeight="1">
      <c r="A1201" s="269">
        <v>8</v>
      </c>
      <c r="B1201" s="361" t="s">
        <v>2164</v>
      </c>
      <c r="C1201" s="153" t="s">
        <v>1237</v>
      </c>
      <c r="D1201" s="362">
        <v>1</v>
      </c>
      <c r="E1201" s="742">
        <v>281.20899384943266</v>
      </c>
      <c r="F1201" s="611">
        <f t="shared" si="48"/>
        <v>281.20899384943266</v>
      </c>
    </row>
    <row r="1202" spans="1:6" ht="19.5" customHeight="1">
      <c r="A1202" s="269">
        <v>9</v>
      </c>
      <c r="B1202" s="536" t="s">
        <v>1799</v>
      </c>
      <c r="C1202" s="153" t="s">
        <v>1237</v>
      </c>
      <c r="D1202" s="362">
        <v>24</v>
      </c>
      <c r="E1202" s="742">
        <v>12.411241935711967</v>
      </c>
      <c r="F1202" s="611">
        <f t="shared" si="48"/>
        <v>297.86980645708718</v>
      </c>
    </row>
    <row r="1203" spans="1:6" ht="25.5">
      <c r="A1203" s="269">
        <v>10</v>
      </c>
      <c r="B1203" s="520" t="s">
        <v>1800</v>
      </c>
      <c r="C1203" s="153" t="s">
        <v>1237</v>
      </c>
      <c r="D1203" s="287">
        <v>1</v>
      </c>
      <c r="E1203" s="742">
        <v>35.721478658030733</v>
      </c>
      <c r="F1203" s="611">
        <f t="shared" si="48"/>
        <v>35.721478658030733</v>
      </c>
    </row>
    <row r="1204" spans="1:6" ht="25.5">
      <c r="A1204" s="269">
        <v>11</v>
      </c>
      <c r="B1204" s="520" t="s">
        <v>1801</v>
      </c>
      <c r="C1204" s="153" t="s">
        <v>1237</v>
      </c>
      <c r="D1204" s="287">
        <v>24</v>
      </c>
      <c r="E1204" s="742">
        <v>46.657383974397568</v>
      </c>
      <c r="F1204" s="611">
        <f t="shared" si="48"/>
        <v>1119.7772153855417</v>
      </c>
    </row>
    <row r="1205" spans="1:6" ht="23.45" customHeight="1">
      <c r="A1205" s="269">
        <v>12</v>
      </c>
      <c r="B1205" s="570" t="s">
        <v>2166</v>
      </c>
      <c r="C1205" s="153" t="s">
        <v>1237</v>
      </c>
      <c r="D1205" s="285">
        <v>3</v>
      </c>
      <c r="E1205" s="742">
        <v>5.9624581803434813</v>
      </c>
      <c r="F1205" s="611">
        <f t="shared" si="48"/>
        <v>17.887374541030443</v>
      </c>
    </row>
    <row r="1206" spans="1:6" ht="23.45" customHeight="1">
      <c r="A1206" s="269">
        <v>13</v>
      </c>
      <c r="B1206" s="571" t="s">
        <v>2165</v>
      </c>
      <c r="C1206" s="153" t="s">
        <v>1237</v>
      </c>
      <c r="D1206" s="282">
        <v>1</v>
      </c>
      <c r="E1206" s="742">
        <v>55.075890052142441</v>
      </c>
      <c r="F1206" s="611">
        <f t="shared" si="48"/>
        <v>55.075890052142441</v>
      </c>
    </row>
    <row r="1207" spans="1:6" ht="23.45" customHeight="1">
      <c r="A1207" s="269">
        <v>14</v>
      </c>
      <c r="B1207" s="288" t="s">
        <v>2167</v>
      </c>
      <c r="C1207" s="153" t="s">
        <v>1237</v>
      </c>
      <c r="D1207" s="293">
        <v>3</v>
      </c>
      <c r="E1207" s="742">
        <v>31.804371974440649</v>
      </c>
      <c r="F1207" s="611">
        <f t="shared" si="48"/>
        <v>95.413115923321953</v>
      </c>
    </row>
    <row r="1208" spans="1:6" ht="23.45" customHeight="1">
      <c r="A1208" s="269">
        <v>15</v>
      </c>
      <c r="B1208" s="538" t="s">
        <v>1798</v>
      </c>
      <c r="C1208" s="358" t="s">
        <v>2168</v>
      </c>
      <c r="D1208" s="365">
        <v>24</v>
      </c>
      <c r="E1208" s="742">
        <v>2.499635500883846</v>
      </c>
      <c r="F1208" s="611">
        <f t="shared" si="48"/>
        <v>59.991252021212304</v>
      </c>
    </row>
    <row r="1209" spans="1:6" ht="23.45" customHeight="1">
      <c r="A1209" s="269">
        <v>16</v>
      </c>
      <c r="B1209" s="572" t="s">
        <v>2169</v>
      </c>
      <c r="C1209" s="594" t="s">
        <v>1237</v>
      </c>
      <c r="D1209" s="439">
        <v>210</v>
      </c>
      <c r="E1209" s="742">
        <v>23.37196051945876</v>
      </c>
      <c r="F1209" s="611">
        <f t="shared" si="48"/>
        <v>4908.1117090863399</v>
      </c>
    </row>
    <row r="1210" spans="1:6" ht="23.45" customHeight="1">
      <c r="A1210" s="269">
        <v>17</v>
      </c>
      <c r="B1210" s="572" t="s">
        <v>2170</v>
      </c>
      <c r="C1210" s="594" t="s">
        <v>1237</v>
      </c>
      <c r="D1210" s="439">
        <v>10</v>
      </c>
      <c r="E1210" s="742">
        <v>2.109067453870745</v>
      </c>
      <c r="F1210" s="611">
        <f t="shared" si="48"/>
        <v>21.09067453870745</v>
      </c>
    </row>
    <row r="1211" spans="1:6" ht="23.45" customHeight="1">
      <c r="A1211" s="269">
        <v>18</v>
      </c>
      <c r="B1211" s="572" t="s">
        <v>2171</v>
      </c>
      <c r="C1211" s="594" t="s">
        <v>1237</v>
      </c>
      <c r="D1211" s="439">
        <v>4</v>
      </c>
      <c r="E1211" s="742">
        <v>25.777491102864662</v>
      </c>
      <c r="F1211" s="611">
        <f t="shared" si="48"/>
        <v>103.10996441145865</v>
      </c>
    </row>
    <row r="1212" spans="1:6" ht="23.45" customHeight="1">
      <c r="A1212" s="269">
        <v>19</v>
      </c>
      <c r="B1212" s="542" t="s">
        <v>1802</v>
      </c>
      <c r="C1212" s="595" t="s">
        <v>1347</v>
      </c>
      <c r="D1212" s="439">
        <v>3</v>
      </c>
      <c r="E1212" s="742">
        <v>3.9056804701310091</v>
      </c>
      <c r="F1212" s="611">
        <f t="shared" si="48"/>
        <v>11.717041410393026</v>
      </c>
    </row>
    <row r="1213" spans="1:6" ht="23.45" customHeight="1">
      <c r="A1213" s="269">
        <v>20</v>
      </c>
      <c r="B1213" s="529" t="s">
        <v>2172</v>
      </c>
      <c r="C1213" s="594" t="s">
        <v>1237</v>
      </c>
      <c r="D1213" s="290">
        <v>4</v>
      </c>
      <c r="E1213" s="742">
        <v>1.1717041410393028</v>
      </c>
      <c r="F1213" s="611">
        <f t="shared" si="48"/>
        <v>4.686816564157211</v>
      </c>
    </row>
    <row r="1214" spans="1:6" ht="23.45" customHeight="1">
      <c r="A1214" s="269">
        <v>21</v>
      </c>
      <c r="B1214" s="529" t="s">
        <v>2173</v>
      </c>
      <c r="C1214" s="594" t="s">
        <v>1237</v>
      </c>
      <c r="D1214" s="290">
        <v>3</v>
      </c>
      <c r="E1214" s="742">
        <v>0.54679526581834126</v>
      </c>
      <c r="F1214" s="611">
        <f t="shared" si="48"/>
        <v>1.6403857974550238</v>
      </c>
    </row>
    <row r="1215" spans="1:6" ht="23.45" customHeight="1">
      <c r="A1215" s="269">
        <v>22</v>
      </c>
      <c r="B1215" s="573" t="s">
        <v>2174</v>
      </c>
      <c r="C1215" s="151" t="s">
        <v>1347</v>
      </c>
      <c r="D1215" s="143">
        <v>6</v>
      </c>
      <c r="E1215" s="742">
        <v>1.6274401018636768</v>
      </c>
      <c r="F1215" s="611">
        <f t="shared" si="48"/>
        <v>9.7646406111820614</v>
      </c>
    </row>
    <row r="1216" spans="1:6" ht="25.5">
      <c r="A1216" s="269">
        <v>23</v>
      </c>
      <c r="B1216" s="549" t="s">
        <v>2175</v>
      </c>
      <c r="C1216" s="574" t="s">
        <v>509</v>
      </c>
      <c r="D1216" s="318">
        <v>7.7687400000000002</v>
      </c>
      <c r="E1216" s="742">
        <v>74.747854635159513</v>
      </c>
      <c r="F1216" s="611">
        <f t="shared" si="48"/>
        <v>580.69664821834908</v>
      </c>
    </row>
    <row r="1217" spans="1:6" ht="21" customHeight="1">
      <c r="A1217" s="269">
        <v>24</v>
      </c>
      <c r="B1217" s="357" t="s">
        <v>2176</v>
      </c>
      <c r="C1217" s="259" t="s">
        <v>1347</v>
      </c>
      <c r="D1217" s="303">
        <v>1298</v>
      </c>
      <c r="E1217" s="742">
        <v>2.187181063273365</v>
      </c>
      <c r="F1217" s="611">
        <f t="shared" si="48"/>
        <v>2838.9610201288278</v>
      </c>
    </row>
    <row r="1218" spans="1:6" ht="21" customHeight="1">
      <c r="A1218" s="269">
        <v>25</v>
      </c>
      <c r="B1218" s="357" t="s">
        <v>2177</v>
      </c>
      <c r="C1218" s="259" t="s">
        <v>1347</v>
      </c>
      <c r="D1218" s="303">
        <v>668</v>
      </c>
      <c r="E1218" s="742">
        <v>1.8747266256628845</v>
      </c>
      <c r="F1218" s="611">
        <f t="shared" si="48"/>
        <v>1252.3173859428068</v>
      </c>
    </row>
    <row r="1219" spans="1:6" ht="21" customHeight="1">
      <c r="A1219" s="269">
        <v>26</v>
      </c>
      <c r="B1219" s="357" t="s">
        <v>2178</v>
      </c>
      <c r="C1219" s="259" t="s">
        <v>1347</v>
      </c>
      <c r="D1219" s="303">
        <v>225</v>
      </c>
      <c r="E1219" s="742">
        <v>3.4369988137152885</v>
      </c>
      <c r="F1219" s="611">
        <f t="shared" si="48"/>
        <v>773.3247330859399</v>
      </c>
    </row>
    <row r="1220" spans="1:6" ht="21" customHeight="1">
      <c r="A1220" s="269">
        <v>27</v>
      </c>
      <c r="B1220" s="357" t="s">
        <v>2179</v>
      </c>
      <c r="C1220" s="259" t="s">
        <v>1237</v>
      </c>
      <c r="D1220" s="303">
        <v>194</v>
      </c>
      <c r="E1220" s="742">
        <v>0.67177704086253365</v>
      </c>
      <c r="F1220" s="611">
        <f t="shared" si="48"/>
        <v>130.32474592733152</v>
      </c>
    </row>
    <row r="1221" spans="1:6" ht="21" customHeight="1">
      <c r="A1221" s="269">
        <v>28</v>
      </c>
      <c r="B1221" s="357" t="s">
        <v>2180</v>
      </c>
      <c r="C1221" s="259" t="s">
        <v>1347</v>
      </c>
      <c r="D1221" s="303">
        <v>80</v>
      </c>
      <c r="E1221" s="742">
        <v>0.56241798769886531</v>
      </c>
      <c r="F1221" s="611">
        <f t="shared" si="48"/>
        <v>44.993439015909225</v>
      </c>
    </row>
    <row r="1222" spans="1:6" ht="21" customHeight="1">
      <c r="A1222" s="269">
        <v>29</v>
      </c>
      <c r="B1222" s="536" t="s">
        <v>1811</v>
      </c>
      <c r="C1222" s="125" t="s">
        <v>1170</v>
      </c>
      <c r="D1222" s="317">
        <v>6.2080000000000011</v>
      </c>
      <c r="E1222" s="742">
        <v>4.094221283835858</v>
      </c>
      <c r="F1222" s="611">
        <f t="shared" si="48"/>
        <v>25.416925730053013</v>
      </c>
    </row>
    <row r="1223" spans="1:6" ht="21" customHeight="1">
      <c r="A1223" s="269">
        <v>30</v>
      </c>
      <c r="B1223" s="469" t="s">
        <v>1807</v>
      </c>
      <c r="C1223" s="1" t="s">
        <v>1170</v>
      </c>
      <c r="D1223" s="303">
        <v>13</v>
      </c>
      <c r="E1223" s="742">
        <v>50.406312496604485</v>
      </c>
      <c r="F1223" s="611">
        <f t="shared" si="48"/>
        <v>655.28206245585829</v>
      </c>
    </row>
    <row r="1224" spans="1:6" ht="21" customHeight="1">
      <c r="A1224" s="269">
        <v>31</v>
      </c>
      <c r="B1224" s="357" t="s">
        <v>1788</v>
      </c>
      <c r="C1224" s="1" t="s">
        <v>1170</v>
      </c>
      <c r="D1224" s="303">
        <v>3</v>
      </c>
      <c r="E1224" s="742">
        <v>6.2490887522096141</v>
      </c>
      <c r="F1224" s="611">
        <f t="shared" si="48"/>
        <v>18.747266256628841</v>
      </c>
    </row>
    <row r="1225" spans="1:6" ht="21" customHeight="1">
      <c r="A1225" s="269">
        <v>32</v>
      </c>
      <c r="B1225" s="357" t="s">
        <v>1796</v>
      </c>
      <c r="C1225" s="1" t="s">
        <v>1170</v>
      </c>
      <c r="D1225" s="303">
        <v>3</v>
      </c>
      <c r="E1225" s="742">
        <v>6.2490887522096141</v>
      </c>
      <c r="F1225" s="611">
        <f t="shared" si="48"/>
        <v>18.747266256628841</v>
      </c>
    </row>
    <row r="1226" spans="1:6" ht="21" customHeight="1">
      <c r="A1226" s="269">
        <v>33</v>
      </c>
      <c r="B1226" s="526" t="s">
        <v>1797</v>
      </c>
      <c r="C1226" s="259" t="s">
        <v>1237</v>
      </c>
      <c r="D1226" s="290">
        <v>524</v>
      </c>
      <c r="E1226" s="742">
        <v>0.1675190324808</v>
      </c>
      <c r="F1226" s="611">
        <f t="shared" si="48"/>
        <v>87.779973019939192</v>
      </c>
    </row>
    <row r="1227" spans="1:6" ht="21" customHeight="1">
      <c r="A1227" s="269">
        <v>34</v>
      </c>
      <c r="B1227" s="526" t="s">
        <v>2181</v>
      </c>
      <c r="C1227" s="259" t="s">
        <v>1237</v>
      </c>
      <c r="D1227" s="290">
        <v>86</v>
      </c>
      <c r="E1227" s="742">
        <v>0.24483550901039997</v>
      </c>
      <c r="F1227" s="611">
        <f t="shared" si="48"/>
        <v>21.055853774894398</v>
      </c>
    </row>
    <row r="1228" spans="1:6" ht="21" customHeight="1">
      <c r="A1228" s="269">
        <v>35</v>
      </c>
      <c r="B1228" s="241" t="s">
        <v>2182</v>
      </c>
      <c r="C1228" s="323" t="s">
        <v>509</v>
      </c>
      <c r="D1228" s="387">
        <v>7.7690000000000001</v>
      </c>
      <c r="E1228" s="742">
        <v>24.071522801639954</v>
      </c>
      <c r="F1228" s="611">
        <f t="shared" si="48"/>
        <v>187.01166064594082</v>
      </c>
    </row>
    <row r="1229" spans="1:6" ht="21" customHeight="1">
      <c r="A1229" s="269">
        <v>36</v>
      </c>
      <c r="B1229" s="146" t="s">
        <v>2183</v>
      </c>
      <c r="C1229" s="147" t="s">
        <v>1347</v>
      </c>
      <c r="D1229" s="148">
        <v>1</v>
      </c>
      <c r="E1229" s="742">
        <v>1.0011453936407557</v>
      </c>
      <c r="F1229" s="611">
        <f t="shared" si="48"/>
        <v>1.0011453936407557</v>
      </c>
    </row>
    <row r="1230" spans="1:6" ht="21" customHeight="1">
      <c r="A1230" s="269">
        <v>37</v>
      </c>
      <c r="B1230" s="146" t="s">
        <v>2184</v>
      </c>
      <c r="C1230" s="147" t="s">
        <v>1347</v>
      </c>
      <c r="D1230" s="148">
        <v>1</v>
      </c>
      <c r="E1230" s="742">
        <v>1.0011453936407557</v>
      </c>
      <c r="F1230" s="611">
        <f t="shared" si="48"/>
        <v>1.0011453936407557</v>
      </c>
    </row>
    <row r="1231" spans="1:6" ht="24">
      <c r="A1231" s="269">
        <v>38</v>
      </c>
      <c r="B1231" s="141" t="s">
        <v>2185</v>
      </c>
      <c r="C1231" s="142" t="s">
        <v>1347</v>
      </c>
      <c r="D1231" s="143">
        <v>1850</v>
      </c>
      <c r="E1231" s="742">
        <v>1.9462969535676802</v>
      </c>
      <c r="F1231" s="611">
        <f t="shared" si="48"/>
        <v>3600.6493641002085</v>
      </c>
    </row>
    <row r="1232" spans="1:6" ht="21" customHeight="1">
      <c r="A1232" s="269">
        <v>39</v>
      </c>
      <c r="B1232" s="141" t="s">
        <v>2186</v>
      </c>
      <c r="C1232" s="142" t="s">
        <v>1347</v>
      </c>
      <c r="D1232" s="143">
        <v>10</v>
      </c>
      <c r="E1232" s="742">
        <v>2.0556560067313487</v>
      </c>
      <c r="F1232" s="611">
        <f t="shared" si="48"/>
        <v>20.556560067313487</v>
      </c>
    </row>
    <row r="1233" spans="1:6" ht="21" customHeight="1">
      <c r="A1233" s="269">
        <v>40</v>
      </c>
      <c r="B1233" s="141" t="s">
        <v>2187</v>
      </c>
      <c r="C1233" s="142" t="s">
        <v>1347</v>
      </c>
      <c r="D1233" s="143">
        <v>100</v>
      </c>
      <c r="E1233" s="742">
        <v>9.2733535155334526</v>
      </c>
      <c r="F1233" s="611">
        <f t="shared" si="48"/>
        <v>927.33535155334528</v>
      </c>
    </row>
    <row r="1234" spans="1:6" ht="21" customHeight="1">
      <c r="A1234" s="269">
        <v>41</v>
      </c>
      <c r="B1234" s="141" t="s">
        <v>2188</v>
      </c>
      <c r="C1234" s="142" t="s">
        <v>1347</v>
      </c>
      <c r="D1234" s="143">
        <v>60</v>
      </c>
      <c r="E1234" s="742">
        <v>12.819711382412409</v>
      </c>
      <c r="F1234" s="611">
        <f t="shared" si="48"/>
        <v>769.18268294474456</v>
      </c>
    </row>
    <row r="1235" spans="1:6" ht="21" customHeight="1">
      <c r="A1235" s="269">
        <v>42</v>
      </c>
      <c r="B1235" s="243" t="s">
        <v>2189</v>
      </c>
      <c r="C1235" s="201" t="s">
        <v>1347</v>
      </c>
      <c r="D1235" s="249">
        <v>375</v>
      </c>
      <c r="E1235" s="742">
        <v>1.3055637140234273</v>
      </c>
      <c r="F1235" s="611">
        <f t="shared" si="48"/>
        <v>489.58639275878522</v>
      </c>
    </row>
    <row r="1236" spans="1:6" ht="21" customHeight="1">
      <c r="A1236" s="269">
        <v>43</v>
      </c>
      <c r="B1236" s="243" t="s">
        <v>2190</v>
      </c>
      <c r="C1236" s="201" t="s">
        <v>1347</v>
      </c>
      <c r="D1236" s="249">
        <v>60</v>
      </c>
      <c r="E1236" s="742">
        <v>2.5085132988237779</v>
      </c>
      <c r="F1236" s="611">
        <f t="shared" si="48"/>
        <v>150.51079792942667</v>
      </c>
    </row>
    <row r="1237" spans="1:6" ht="21" customHeight="1">
      <c r="A1237" s="269">
        <v>44</v>
      </c>
      <c r="B1237" s="522" t="s">
        <v>2191</v>
      </c>
      <c r="C1237" s="541" t="s">
        <v>1347</v>
      </c>
      <c r="D1237" s="371">
        <v>155</v>
      </c>
      <c r="E1237" s="742">
        <v>0.54679526581834126</v>
      </c>
      <c r="F1237" s="611">
        <f t="shared" si="48"/>
        <v>84.753266201842891</v>
      </c>
    </row>
    <row r="1238" spans="1:6" ht="21" customHeight="1">
      <c r="A1238" s="269">
        <v>45</v>
      </c>
      <c r="B1238" s="536" t="s">
        <v>1811</v>
      </c>
      <c r="C1238" s="1" t="s">
        <v>1170</v>
      </c>
      <c r="D1238" s="149">
        <v>58</v>
      </c>
      <c r="E1238" s="742">
        <v>4.094221283835858</v>
      </c>
      <c r="F1238" s="611">
        <f t="shared" si="48"/>
        <v>237.46483446247976</v>
      </c>
    </row>
    <row r="1239" spans="1:6" ht="21" customHeight="1">
      <c r="A1239" s="269">
        <v>46</v>
      </c>
      <c r="B1239" s="302" t="s">
        <v>1792</v>
      </c>
      <c r="C1239" s="1" t="s">
        <v>1170</v>
      </c>
      <c r="D1239" s="303">
        <v>36</v>
      </c>
      <c r="E1239" s="742">
        <v>2.4048581327385374</v>
      </c>
      <c r="F1239" s="611">
        <f t="shared" si="48"/>
        <v>86.574892778587355</v>
      </c>
    </row>
    <row r="1240" spans="1:6" ht="21" customHeight="1">
      <c r="A1240" s="269">
        <v>47</v>
      </c>
      <c r="B1240" s="311" t="s">
        <v>2193</v>
      </c>
      <c r="C1240" s="342" t="s">
        <v>509</v>
      </c>
      <c r="D1240" s="343">
        <v>39.6</v>
      </c>
      <c r="E1240" s="742">
        <v>2.4124559317688967</v>
      </c>
      <c r="F1240" s="611">
        <f t="shared" si="48"/>
        <v>95.533254898048312</v>
      </c>
    </row>
    <row r="1241" spans="1:6" ht="21" customHeight="1">
      <c r="A1241" s="269">
        <v>48</v>
      </c>
      <c r="B1241" s="363" t="s">
        <v>2192</v>
      </c>
      <c r="C1241" s="358" t="s">
        <v>1347</v>
      </c>
      <c r="D1241" s="365">
        <v>155</v>
      </c>
      <c r="E1241" s="742">
        <v>1.1827864863087909</v>
      </c>
      <c r="F1241" s="611">
        <f t="shared" si="48"/>
        <v>183.3319053778626</v>
      </c>
    </row>
    <row r="1242" spans="1:6" ht="24.75">
      <c r="A1242" s="269">
        <v>49</v>
      </c>
      <c r="B1242" s="536" t="s">
        <v>2194</v>
      </c>
      <c r="C1242" s="1" t="s">
        <v>1170</v>
      </c>
      <c r="D1242" s="303">
        <v>1.65</v>
      </c>
      <c r="E1242" s="742">
        <v>7.7114459132442361</v>
      </c>
      <c r="F1242" s="611">
        <f t="shared" si="48"/>
        <v>12.723885756852988</v>
      </c>
    </row>
    <row r="1243" spans="1:6" ht="15.95" customHeight="1">
      <c r="A1243" s="269">
        <v>50</v>
      </c>
      <c r="B1243" s="302" t="s">
        <v>1792</v>
      </c>
      <c r="C1243" s="1" t="s">
        <v>1170</v>
      </c>
      <c r="D1243" s="303">
        <v>1.85</v>
      </c>
      <c r="E1243" s="742">
        <v>2.4048581327385374</v>
      </c>
      <c r="F1243" s="611">
        <f t="shared" si="48"/>
        <v>4.4489875455662942</v>
      </c>
    </row>
    <row r="1244" spans="1:6" ht="38.25">
      <c r="A1244" s="269">
        <v>51</v>
      </c>
      <c r="B1244" s="490" t="s">
        <v>1804</v>
      </c>
      <c r="C1244" s="1" t="s">
        <v>509</v>
      </c>
      <c r="D1244" s="373">
        <v>0.14427499999999999</v>
      </c>
      <c r="E1244" s="742">
        <v>604.93981867479056</v>
      </c>
      <c r="F1244" s="611">
        <f t="shared" si="48"/>
        <v>87.277692339305403</v>
      </c>
    </row>
    <row r="1245" spans="1:6" ht="19.5" customHeight="1">
      <c r="A1245" s="269">
        <v>52</v>
      </c>
      <c r="B1245" s="522" t="s">
        <v>1805</v>
      </c>
      <c r="C1245" s="112" t="s">
        <v>1173</v>
      </c>
      <c r="D1245" s="149">
        <v>4.0000000000000008E-2</v>
      </c>
      <c r="E1245" s="742">
        <v>58.391051731812894</v>
      </c>
      <c r="F1245" s="611">
        <f t="shared" si="48"/>
        <v>2.3356420692725162</v>
      </c>
    </row>
    <row r="1246" spans="1:6" ht="19.5" customHeight="1">
      <c r="A1246" s="269">
        <v>53</v>
      </c>
      <c r="B1246" s="467" t="s">
        <v>1806</v>
      </c>
      <c r="C1246" s="105" t="s">
        <v>1240</v>
      </c>
      <c r="D1246" s="225">
        <v>4</v>
      </c>
      <c r="E1246" s="742">
        <v>1.8101247511745908</v>
      </c>
      <c r="F1246" s="611">
        <f t="shared" si="48"/>
        <v>7.2404990046983633</v>
      </c>
    </row>
    <row r="1247" spans="1:6" ht="19.5" customHeight="1">
      <c r="A1247" s="269">
        <v>54</v>
      </c>
      <c r="B1247" s="469" t="s">
        <v>1807</v>
      </c>
      <c r="C1247" s="1" t="s">
        <v>1170</v>
      </c>
      <c r="D1247" s="303">
        <v>1.65</v>
      </c>
      <c r="E1247" s="742">
        <v>50.406312496604485</v>
      </c>
      <c r="F1247" s="611">
        <f t="shared" si="48"/>
        <v>83.170415619397403</v>
      </c>
    </row>
    <row r="1248" spans="1:6" ht="19.5" customHeight="1">
      <c r="A1248" s="269">
        <v>55</v>
      </c>
      <c r="B1248" s="470" t="s">
        <v>1808</v>
      </c>
      <c r="C1248" s="1" t="s">
        <v>1237</v>
      </c>
      <c r="D1248" s="303">
        <v>1</v>
      </c>
      <c r="E1248" s="742">
        <v>49.687151502862349</v>
      </c>
      <c r="F1248" s="611">
        <f t="shared" si="48"/>
        <v>49.687151502862349</v>
      </c>
    </row>
    <row r="1249" spans="1:6" ht="19.5" customHeight="1">
      <c r="A1249" s="269">
        <v>56</v>
      </c>
      <c r="B1249" s="526" t="s">
        <v>1809</v>
      </c>
      <c r="C1249" s="120" t="s">
        <v>1237</v>
      </c>
      <c r="D1249" s="149">
        <v>4</v>
      </c>
      <c r="E1249" s="742">
        <v>29.513546626843848</v>
      </c>
      <c r="F1249" s="611">
        <f t="shared" si="48"/>
        <v>118.05418650737539</v>
      </c>
    </row>
    <row r="1250" spans="1:6" ht="19.5" customHeight="1">
      <c r="A1250" s="269">
        <v>57</v>
      </c>
      <c r="B1250" s="146" t="s">
        <v>2195</v>
      </c>
      <c r="C1250" s="120" t="s">
        <v>1237</v>
      </c>
      <c r="D1250" s="149">
        <v>2</v>
      </c>
      <c r="E1250" s="742">
        <v>3.5151124231179081</v>
      </c>
      <c r="F1250" s="611">
        <f t="shared" si="48"/>
        <v>7.0302248462358161</v>
      </c>
    </row>
    <row r="1251" spans="1:6" ht="19.5" customHeight="1">
      <c r="A1251" s="269">
        <v>58</v>
      </c>
      <c r="B1251" s="146" t="s">
        <v>2196</v>
      </c>
      <c r="C1251" s="120" t="s">
        <v>1237</v>
      </c>
      <c r="D1251" s="149">
        <v>2</v>
      </c>
      <c r="E1251" s="742">
        <v>1.8903493475434083</v>
      </c>
      <c r="F1251" s="611">
        <f t="shared" si="48"/>
        <v>3.7806986950868167</v>
      </c>
    </row>
    <row r="1252" spans="1:6" ht="19.5" customHeight="1">
      <c r="A1252" s="269">
        <v>59</v>
      </c>
      <c r="B1252" s="146" t="s">
        <v>2197</v>
      </c>
      <c r="C1252" s="120" t="s">
        <v>1237</v>
      </c>
      <c r="D1252" s="149">
        <v>1</v>
      </c>
      <c r="E1252" s="742">
        <v>9.998542003535384</v>
      </c>
      <c r="F1252" s="611">
        <f t="shared" si="48"/>
        <v>9.998542003535384</v>
      </c>
    </row>
    <row r="1253" spans="1:6" ht="19.5" customHeight="1">
      <c r="A1253" s="269">
        <v>60</v>
      </c>
      <c r="B1253" s="146" t="s">
        <v>2198</v>
      </c>
      <c r="C1253" s="120" t="s">
        <v>1237</v>
      </c>
      <c r="D1253" s="149">
        <v>3</v>
      </c>
      <c r="E1253" s="742">
        <v>2.3746537258396536</v>
      </c>
      <c r="F1253" s="611">
        <f t="shared" si="48"/>
        <v>7.1239611775189609</v>
      </c>
    </row>
    <row r="1254" spans="1:6" ht="19.5" customHeight="1">
      <c r="A1254" s="269">
        <v>61</v>
      </c>
      <c r="B1254" s="146" t="s">
        <v>2199</v>
      </c>
      <c r="C1254" s="120" t="s">
        <v>1237</v>
      </c>
      <c r="D1254" s="149">
        <v>10</v>
      </c>
      <c r="E1254" s="742">
        <v>1.6403857974550238</v>
      </c>
      <c r="F1254" s="611">
        <f t="shared" si="48"/>
        <v>16.403857974550238</v>
      </c>
    </row>
    <row r="1255" spans="1:6" ht="19.5" customHeight="1">
      <c r="A1255" s="269">
        <v>62</v>
      </c>
      <c r="B1255" s="146" t="s">
        <v>2200</v>
      </c>
      <c r="C1255" s="120" t="s">
        <v>1237</v>
      </c>
      <c r="D1255" s="149">
        <v>8</v>
      </c>
      <c r="E1255" s="742">
        <v>12.006061765182723</v>
      </c>
      <c r="F1255" s="611">
        <f t="shared" ref="F1255:F1260" si="49">D1255*E1255</f>
        <v>96.048494121461786</v>
      </c>
    </row>
    <row r="1256" spans="1:6" ht="19.5" customHeight="1">
      <c r="A1256" s="269">
        <v>63</v>
      </c>
      <c r="B1256" s="526" t="s">
        <v>1810</v>
      </c>
      <c r="C1256" s="533" t="s">
        <v>1347</v>
      </c>
      <c r="D1256" s="149">
        <v>14</v>
      </c>
      <c r="E1256" s="742">
        <v>4.4264378661484773</v>
      </c>
      <c r="F1256" s="611">
        <f t="shared" si="49"/>
        <v>61.970130126078686</v>
      </c>
    </row>
    <row r="1257" spans="1:6" ht="19.5" customHeight="1">
      <c r="A1257" s="269">
        <v>64</v>
      </c>
      <c r="B1257" s="522" t="s">
        <v>2201</v>
      </c>
      <c r="C1257" s="519" t="s">
        <v>1347</v>
      </c>
      <c r="D1257" s="149">
        <v>150</v>
      </c>
      <c r="E1257" s="742">
        <v>3.5552979311735262</v>
      </c>
      <c r="F1257" s="611">
        <f t="shared" si="49"/>
        <v>533.29468967602895</v>
      </c>
    </row>
    <row r="1258" spans="1:6" ht="18" customHeight="1">
      <c r="A1258" s="269">
        <v>1</v>
      </c>
      <c r="B1258" s="731" t="s">
        <v>2426</v>
      </c>
      <c r="C1258" s="120" t="s">
        <v>1237</v>
      </c>
      <c r="D1258" s="149">
        <v>272</v>
      </c>
      <c r="E1258" s="218">
        <v>108</v>
      </c>
      <c r="F1258" s="611">
        <f t="shared" si="49"/>
        <v>29376</v>
      </c>
    </row>
    <row r="1259" spans="1:6" ht="18.75" customHeight="1">
      <c r="A1259" s="269">
        <v>2</v>
      </c>
      <c r="B1259" s="732" t="s">
        <v>2166</v>
      </c>
      <c r="C1259" s="153" t="s">
        <v>1237</v>
      </c>
      <c r="D1259" s="285">
        <v>3</v>
      </c>
      <c r="E1259" s="218">
        <v>2405.8333333333335</v>
      </c>
      <c r="F1259" s="611">
        <f t="shared" si="49"/>
        <v>7217.5</v>
      </c>
    </row>
    <row r="1260" spans="1:6" ht="21" customHeight="1">
      <c r="A1260" s="269">
        <v>3</v>
      </c>
      <c r="B1260" s="733" t="s">
        <v>2427</v>
      </c>
      <c r="C1260" s="1" t="s">
        <v>1237</v>
      </c>
      <c r="D1260" s="303">
        <v>1</v>
      </c>
      <c r="E1260" s="218">
        <v>486</v>
      </c>
      <c r="F1260" s="611">
        <f t="shared" si="49"/>
        <v>486</v>
      </c>
    </row>
    <row r="1261" spans="1:6" ht="19.5" customHeight="1">
      <c r="A1261" s="118"/>
      <c r="B1261" s="575" t="s">
        <v>2202</v>
      </c>
      <c r="C1261" s="115"/>
      <c r="D1261" s="116"/>
      <c r="E1261" s="44"/>
      <c r="F1261" s="612">
        <f>SUM(F1194:F1260)</f>
        <v>60370.30622350164</v>
      </c>
    </row>
    <row r="1262" spans="1:6" ht="15">
      <c r="A1262" s="123"/>
      <c r="B1262" s="798" t="s">
        <v>2203</v>
      </c>
      <c r="C1262" s="799"/>
      <c r="D1262" s="799"/>
      <c r="E1262" s="799"/>
      <c r="F1262" s="800"/>
    </row>
    <row r="1263" spans="1:6" ht="51">
      <c r="A1263" s="259">
        <v>1</v>
      </c>
      <c r="B1263" s="547" t="s">
        <v>2206</v>
      </c>
      <c r="C1263" s="259" t="s">
        <v>1170</v>
      </c>
      <c r="D1263" s="303">
        <v>150</v>
      </c>
      <c r="E1263" s="742">
        <v>0.67837273378984642</v>
      </c>
      <c r="F1263" s="611">
        <f t="shared" ref="F1263:F1310" si="50">D1263*E1263</f>
        <v>101.75591006847696</v>
      </c>
    </row>
    <row r="1264" spans="1:6" ht="19.5" customHeight="1">
      <c r="A1264" s="259">
        <v>2</v>
      </c>
      <c r="B1264" s="568" t="s">
        <v>2205</v>
      </c>
      <c r="C1264" s="259" t="s">
        <v>1170</v>
      </c>
      <c r="D1264" s="374">
        <v>10.5</v>
      </c>
      <c r="E1264" s="742">
        <v>3.0607285325763205</v>
      </c>
      <c r="F1264" s="611">
        <f t="shared" si="50"/>
        <v>32.137649592051368</v>
      </c>
    </row>
    <row r="1265" spans="1:6" ht="19.5" customHeight="1">
      <c r="A1265" s="259">
        <v>3</v>
      </c>
      <c r="B1265" s="568" t="s">
        <v>2207</v>
      </c>
      <c r="C1265" s="259" t="s">
        <v>1170</v>
      </c>
      <c r="D1265" s="362">
        <v>32.5</v>
      </c>
      <c r="E1265" s="742">
        <v>9.2788557601691153</v>
      </c>
      <c r="F1265" s="611">
        <f t="shared" si="50"/>
        <v>301.56281220549624</v>
      </c>
    </row>
    <row r="1266" spans="1:6" ht="25.5">
      <c r="A1266" s="259">
        <v>4</v>
      </c>
      <c r="B1266" s="469" t="s">
        <v>1812</v>
      </c>
      <c r="C1266" s="1" t="s">
        <v>1170</v>
      </c>
      <c r="D1266" s="303">
        <v>107</v>
      </c>
      <c r="E1266" s="742">
        <v>0.53453164387006979</v>
      </c>
      <c r="F1266" s="611">
        <f t="shared" si="50"/>
        <v>57.194885894097467</v>
      </c>
    </row>
    <row r="1267" spans="1:6" ht="25.5">
      <c r="A1267" s="259">
        <v>5</v>
      </c>
      <c r="B1267" s="470" t="s">
        <v>2209</v>
      </c>
      <c r="C1267" s="342" t="s">
        <v>509</v>
      </c>
      <c r="D1267" s="343">
        <v>93.625</v>
      </c>
      <c r="E1267" s="742">
        <v>2.7735802221585546</v>
      </c>
      <c r="F1267" s="611">
        <f t="shared" si="50"/>
        <v>259.67644829959465</v>
      </c>
    </row>
    <row r="1268" spans="1:6" ht="23.45" customHeight="1">
      <c r="A1268" s="259">
        <v>6</v>
      </c>
      <c r="B1268" s="545" t="s">
        <v>2210</v>
      </c>
      <c r="C1268" s="259" t="s">
        <v>1170</v>
      </c>
      <c r="D1268" s="376">
        <v>10.5</v>
      </c>
      <c r="E1268" s="742">
        <v>10.451472535636665</v>
      </c>
      <c r="F1268" s="611">
        <f t="shared" si="50"/>
        <v>109.74046162418497</v>
      </c>
    </row>
    <row r="1269" spans="1:6" ht="23.45" customHeight="1">
      <c r="A1269" s="259">
        <v>7</v>
      </c>
      <c r="B1269" s="556" t="s">
        <v>2211</v>
      </c>
      <c r="C1269" s="375" t="s">
        <v>1978</v>
      </c>
      <c r="D1269" s="377">
        <v>200</v>
      </c>
      <c r="E1269" s="742">
        <v>1.412852865702225</v>
      </c>
      <c r="F1269" s="611">
        <f t="shared" si="50"/>
        <v>282.57057314044499</v>
      </c>
    </row>
    <row r="1270" spans="1:6" ht="25.5">
      <c r="A1270" s="259">
        <v>8</v>
      </c>
      <c r="B1270" s="545" t="s">
        <v>2224</v>
      </c>
      <c r="C1270" s="254" t="s">
        <v>1978</v>
      </c>
      <c r="D1270" s="255">
        <v>0.5</v>
      </c>
      <c r="E1270" s="742">
        <v>5.6987883886680333</v>
      </c>
      <c r="F1270" s="611">
        <f t="shared" si="50"/>
        <v>2.8493941943340166</v>
      </c>
    </row>
    <row r="1271" spans="1:6" ht="21" customHeight="1">
      <c r="A1271" s="259">
        <v>9</v>
      </c>
      <c r="B1271" s="558" t="s">
        <v>2212</v>
      </c>
      <c r="C1271" s="254" t="s">
        <v>1978</v>
      </c>
      <c r="D1271" s="335">
        <v>1</v>
      </c>
      <c r="E1271" s="742">
        <v>10.87541900468988</v>
      </c>
      <c r="F1271" s="611">
        <f t="shared" si="50"/>
        <v>10.87541900468988</v>
      </c>
    </row>
    <row r="1272" spans="1:6" ht="21" customHeight="1">
      <c r="A1272" s="201">
        <v>10</v>
      </c>
      <c r="B1272" s="478" t="s">
        <v>2213</v>
      </c>
      <c r="C1272" s="254" t="s">
        <v>1237</v>
      </c>
      <c r="D1272" s="255">
        <v>1</v>
      </c>
      <c r="E1272" s="742">
        <v>21.082670522065783</v>
      </c>
      <c r="F1272" s="611">
        <f t="shared" si="50"/>
        <v>21.082670522065783</v>
      </c>
    </row>
    <row r="1273" spans="1:6" ht="21" customHeight="1">
      <c r="A1273" s="201">
        <v>11</v>
      </c>
      <c r="B1273" s="478" t="s">
        <v>2214</v>
      </c>
      <c r="C1273" s="254" t="s">
        <v>1237</v>
      </c>
      <c r="D1273" s="255">
        <v>1</v>
      </c>
      <c r="E1273" s="742">
        <v>10.615446862114682</v>
      </c>
      <c r="F1273" s="611">
        <f t="shared" si="50"/>
        <v>10.615446862114682</v>
      </c>
    </row>
    <row r="1274" spans="1:6" ht="21" customHeight="1">
      <c r="A1274" s="201">
        <v>12</v>
      </c>
      <c r="B1274" s="558" t="s">
        <v>2215</v>
      </c>
      <c r="C1274" s="254" t="s">
        <v>1237</v>
      </c>
      <c r="D1274" s="335">
        <v>2</v>
      </c>
      <c r="E1274" s="742">
        <v>7.8113609402620181</v>
      </c>
      <c r="F1274" s="611">
        <f t="shared" si="50"/>
        <v>15.622721880524036</v>
      </c>
    </row>
    <row r="1275" spans="1:6" ht="21" customHeight="1">
      <c r="A1275" s="201">
        <v>13</v>
      </c>
      <c r="B1275" s="558" t="s">
        <v>2216</v>
      </c>
      <c r="C1275" s="254" t="s">
        <v>1237</v>
      </c>
      <c r="D1275" s="335">
        <v>1</v>
      </c>
      <c r="E1275" s="742">
        <v>6.5615431898200951</v>
      </c>
      <c r="F1275" s="611">
        <f t="shared" si="50"/>
        <v>6.5615431898200951</v>
      </c>
    </row>
    <row r="1276" spans="1:6" ht="21" customHeight="1">
      <c r="A1276" s="201">
        <v>14</v>
      </c>
      <c r="B1276" s="558" t="s">
        <v>2217</v>
      </c>
      <c r="C1276" s="254" t="s">
        <v>1237</v>
      </c>
      <c r="D1276" s="335">
        <v>4</v>
      </c>
      <c r="E1276" s="742">
        <v>5.467952658183413</v>
      </c>
      <c r="F1276" s="611">
        <f t="shared" si="50"/>
        <v>21.871810632733652</v>
      </c>
    </row>
    <row r="1277" spans="1:6" ht="21" customHeight="1">
      <c r="A1277" s="201">
        <v>15</v>
      </c>
      <c r="B1277" s="558" t="s">
        <v>2218</v>
      </c>
      <c r="C1277" s="254" t="s">
        <v>1237</v>
      </c>
      <c r="D1277" s="335">
        <v>1</v>
      </c>
      <c r="E1277" s="742">
        <v>13.739991238219488</v>
      </c>
      <c r="F1277" s="611">
        <f t="shared" si="50"/>
        <v>13.739991238219488</v>
      </c>
    </row>
    <row r="1278" spans="1:6" ht="21" customHeight="1">
      <c r="A1278" s="201">
        <v>16</v>
      </c>
      <c r="B1278" s="545" t="s">
        <v>2219</v>
      </c>
      <c r="C1278" s="254" t="s">
        <v>1237</v>
      </c>
      <c r="D1278" s="378">
        <v>1</v>
      </c>
      <c r="E1278" s="742">
        <v>121.18851274493062</v>
      </c>
      <c r="F1278" s="611">
        <f t="shared" si="50"/>
        <v>121.18851274493062</v>
      </c>
    </row>
    <row r="1279" spans="1:6" ht="21" customHeight="1">
      <c r="A1279" s="201">
        <v>17</v>
      </c>
      <c r="B1279" s="558" t="s">
        <v>2220</v>
      </c>
      <c r="C1279" s="254" t="s">
        <v>1237</v>
      </c>
      <c r="D1279" s="335">
        <v>1</v>
      </c>
      <c r="E1279" s="742">
        <v>5.7724030791522303</v>
      </c>
      <c r="F1279" s="611">
        <f t="shared" si="50"/>
        <v>5.7724030791522303</v>
      </c>
    </row>
    <row r="1280" spans="1:6" ht="21" customHeight="1">
      <c r="A1280" s="201">
        <v>18</v>
      </c>
      <c r="B1280" s="478" t="s">
        <v>2221</v>
      </c>
      <c r="C1280" s="254" t="s">
        <v>1237</v>
      </c>
      <c r="D1280" s="255">
        <v>2</v>
      </c>
      <c r="E1280" s="742">
        <v>12.333946268972324</v>
      </c>
      <c r="F1280" s="611">
        <f t="shared" si="50"/>
        <v>24.667892537944649</v>
      </c>
    </row>
    <row r="1281" spans="1:6" ht="21" customHeight="1">
      <c r="A1281" s="201">
        <v>19</v>
      </c>
      <c r="B1281" s="545" t="s">
        <v>2222</v>
      </c>
      <c r="C1281" s="254" t="s">
        <v>1237</v>
      </c>
      <c r="D1281" s="255">
        <v>1</v>
      </c>
      <c r="E1281" s="742">
        <v>31.486223025710768</v>
      </c>
      <c r="F1281" s="611">
        <f t="shared" si="50"/>
        <v>31.486223025710768</v>
      </c>
    </row>
    <row r="1282" spans="1:6" ht="21" customHeight="1">
      <c r="A1282" s="201">
        <v>20</v>
      </c>
      <c r="B1282" s="545" t="s">
        <v>2223</v>
      </c>
      <c r="C1282" s="254" t="s">
        <v>1237</v>
      </c>
      <c r="D1282" s="255">
        <v>1</v>
      </c>
      <c r="E1282" s="742">
        <v>64.450123859979527</v>
      </c>
      <c r="F1282" s="611">
        <f t="shared" si="50"/>
        <v>64.450123859979527</v>
      </c>
    </row>
    <row r="1283" spans="1:6" ht="24.75">
      <c r="A1283" s="259">
        <v>21</v>
      </c>
      <c r="B1283" s="195" t="s">
        <v>2225</v>
      </c>
      <c r="C1283" s="254" t="s">
        <v>1978</v>
      </c>
      <c r="D1283" s="335">
        <v>1</v>
      </c>
      <c r="E1283" s="742">
        <v>10.87541900468988</v>
      </c>
      <c r="F1283" s="611">
        <f t="shared" si="50"/>
        <v>10.87541900468988</v>
      </c>
    </row>
    <row r="1284" spans="1:6" ht="18" customHeight="1">
      <c r="A1284" s="259">
        <v>22</v>
      </c>
      <c r="B1284" s="191" t="s">
        <v>2226</v>
      </c>
      <c r="C1284" s="254" t="s">
        <v>1978</v>
      </c>
      <c r="D1284" s="255">
        <v>0.5</v>
      </c>
      <c r="E1284" s="742">
        <v>5.6987883886680333</v>
      </c>
      <c r="F1284" s="611">
        <f t="shared" si="50"/>
        <v>2.8493941943340166</v>
      </c>
    </row>
    <row r="1285" spans="1:6" ht="18" customHeight="1">
      <c r="A1285" s="201">
        <v>23</v>
      </c>
      <c r="B1285" s="54" t="s">
        <v>2227</v>
      </c>
      <c r="C1285" s="254" t="s">
        <v>1237</v>
      </c>
      <c r="D1285" s="255">
        <v>2</v>
      </c>
      <c r="E1285" s="742">
        <v>5.7724030791522303</v>
      </c>
      <c r="F1285" s="611">
        <f t="shared" si="50"/>
        <v>11.544806158304461</v>
      </c>
    </row>
    <row r="1286" spans="1:6" ht="18" customHeight="1">
      <c r="A1286" s="201">
        <v>24</v>
      </c>
      <c r="B1286" s="54" t="s">
        <v>2228</v>
      </c>
      <c r="C1286" s="254" t="s">
        <v>1237</v>
      </c>
      <c r="D1286" s="255">
        <v>2</v>
      </c>
      <c r="E1286" s="742">
        <v>10.615446862114682</v>
      </c>
      <c r="F1286" s="611">
        <f t="shared" si="50"/>
        <v>21.230893724229364</v>
      </c>
    </row>
    <row r="1287" spans="1:6" ht="18" customHeight="1">
      <c r="A1287" s="201">
        <v>25</v>
      </c>
      <c r="B1287" s="195" t="s">
        <v>2229</v>
      </c>
      <c r="C1287" s="254" t="s">
        <v>1237</v>
      </c>
      <c r="D1287" s="335">
        <v>2</v>
      </c>
      <c r="E1287" s="742">
        <v>31.642407910879058</v>
      </c>
      <c r="F1287" s="611">
        <f t="shared" si="50"/>
        <v>63.284815821758116</v>
      </c>
    </row>
    <row r="1288" spans="1:6" ht="18" customHeight="1">
      <c r="A1288" s="259">
        <v>26</v>
      </c>
      <c r="B1288" s="344" t="s">
        <v>2230</v>
      </c>
      <c r="C1288" s="254" t="s">
        <v>1237</v>
      </c>
      <c r="D1288" s="255">
        <v>1</v>
      </c>
      <c r="E1288" s="742">
        <v>16.332182801602457</v>
      </c>
      <c r="F1288" s="611">
        <f t="shared" si="50"/>
        <v>16.332182801602457</v>
      </c>
    </row>
    <row r="1289" spans="1:6" ht="18" customHeight="1">
      <c r="A1289" s="259">
        <v>27</v>
      </c>
      <c r="B1289" s="244" t="s">
        <v>2231</v>
      </c>
      <c r="C1289" s="254" t="s">
        <v>1237</v>
      </c>
      <c r="D1289" s="192">
        <v>2</v>
      </c>
      <c r="E1289" s="742">
        <v>68.092229073870115</v>
      </c>
      <c r="F1289" s="611">
        <f t="shared" si="50"/>
        <v>136.18445814774023</v>
      </c>
    </row>
    <row r="1290" spans="1:6" ht="18" customHeight="1">
      <c r="A1290" s="259">
        <v>28</v>
      </c>
      <c r="B1290" s="195" t="s">
        <v>2232</v>
      </c>
      <c r="C1290" s="254" t="s">
        <v>1237</v>
      </c>
      <c r="D1290" s="335">
        <v>4</v>
      </c>
      <c r="E1290" s="742">
        <v>5.467952658183413</v>
      </c>
      <c r="F1290" s="611">
        <f t="shared" si="50"/>
        <v>21.871810632733652</v>
      </c>
    </row>
    <row r="1291" spans="1:6" ht="36.75">
      <c r="A1291" s="259">
        <v>29</v>
      </c>
      <c r="B1291" s="302" t="s">
        <v>2244</v>
      </c>
      <c r="C1291" s="259" t="s">
        <v>1170</v>
      </c>
      <c r="D1291" s="303">
        <v>6.7</v>
      </c>
      <c r="E1291" s="742">
        <v>0.67837273378984642</v>
      </c>
      <c r="F1291" s="611">
        <f t="shared" si="50"/>
        <v>4.5450973163919715</v>
      </c>
    </row>
    <row r="1292" spans="1:6" ht="12.75">
      <c r="A1292" s="259">
        <v>30</v>
      </c>
      <c r="B1292" s="545" t="s">
        <v>2233</v>
      </c>
      <c r="C1292" s="259" t="s">
        <v>1170</v>
      </c>
      <c r="D1292" s="376">
        <v>0.42</v>
      </c>
      <c r="E1292" s="742">
        <v>10.411722814434375</v>
      </c>
      <c r="F1292" s="611">
        <f t="shared" si="50"/>
        <v>4.3729235820624375</v>
      </c>
    </row>
    <row r="1293" spans="1:6" ht="25.5">
      <c r="A1293" s="259">
        <v>31</v>
      </c>
      <c r="B1293" s="545" t="s">
        <v>2234</v>
      </c>
      <c r="C1293" s="259" t="s">
        <v>1170</v>
      </c>
      <c r="D1293" s="255">
        <v>2.8</v>
      </c>
      <c r="E1293" s="742">
        <v>56.816558903584919</v>
      </c>
      <c r="F1293" s="611">
        <f t="shared" si="50"/>
        <v>159.08636493003777</v>
      </c>
    </row>
    <row r="1294" spans="1:6" ht="15.75" customHeight="1">
      <c r="A1294" s="259">
        <v>32</v>
      </c>
      <c r="B1294" s="576" t="s">
        <v>2235</v>
      </c>
      <c r="C1294" s="254" t="s">
        <v>1237</v>
      </c>
      <c r="D1294" s="381">
        <v>2</v>
      </c>
      <c r="E1294" s="742">
        <v>68.61499449926157</v>
      </c>
      <c r="F1294" s="611">
        <f t="shared" si="50"/>
        <v>137.22998899852314</v>
      </c>
    </row>
    <row r="1295" spans="1:6" ht="16.5" customHeight="1">
      <c r="A1295" s="259">
        <v>33</v>
      </c>
      <c r="B1295" s="576" t="s">
        <v>2236</v>
      </c>
      <c r="C1295" s="254" t="s">
        <v>1237</v>
      </c>
      <c r="D1295" s="381">
        <v>4</v>
      </c>
      <c r="E1295" s="742">
        <v>46.868165641572105</v>
      </c>
      <c r="F1295" s="611">
        <f t="shared" si="50"/>
        <v>187.47266256628842</v>
      </c>
    </row>
    <row r="1296" spans="1:6" ht="17.25" customHeight="1">
      <c r="A1296" s="259">
        <v>34</v>
      </c>
      <c r="B1296" s="576" t="s">
        <v>2237</v>
      </c>
      <c r="C1296" s="254" t="s">
        <v>1237</v>
      </c>
      <c r="D1296" s="381">
        <v>2</v>
      </c>
      <c r="E1296" s="742">
        <v>46.868165641572105</v>
      </c>
      <c r="F1296" s="611">
        <f t="shared" si="50"/>
        <v>93.73633128314421</v>
      </c>
    </row>
    <row r="1297" spans="1:6" ht="21" customHeight="1">
      <c r="A1297" s="259">
        <v>35</v>
      </c>
      <c r="B1297" s="576" t="s">
        <v>2238</v>
      </c>
      <c r="C1297" s="254" t="s">
        <v>1237</v>
      </c>
      <c r="D1297" s="381">
        <v>1</v>
      </c>
      <c r="E1297" s="742">
        <v>218.7181063273365</v>
      </c>
      <c r="F1297" s="611">
        <f t="shared" si="50"/>
        <v>218.7181063273365</v>
      </c>
    </row>
    <row r="1298" spans="1:6" ht="25.5">
      <c r="A1298" s="259">
        <v>36</v>
      </c>
      <c r="B1298" s="576" t="s">
        <v>2239</v>
      </c>
      <c r="C1298" s="380" t="s">
        <v>1237</v>
      </c>
      <c r="D1298" s="381">
        <v>1</v>
      </c>
      <c r="E1298" s="742">
        <v>234.34082820786057</v>
      </c>
      <c r="F1298" s="611">
        <f t="shared" si="50"/>
        <v>234.34082820786057</v>
      </c>
    </row>
    <row r="1299" spans="1:6" ht="18.600000000000001" customHeight="1">
      <c r="A1299" s="259">
        <v>37</v>
      </c>
      <c r="B1299" s="382" t="s">
        <v>2240</v>
      </c>
      <c r="C1299" s="383" t="s">
        <v>509</v>
      </c>
      <c r="D1299" s="384">
        <v>6.4000000000000001E-2</v>
      </c>
      <c r="E1299" s="742">
        <v>1524.8038844265006</v>
      </c>
      <c r="F1299" s="611">
        <f t="shared" si="50"/>
        <v>97.587448603296039</v>
      </c>
    </row>
    <row r="1300" spans="1:6" ht="18.600000000000001" customHeight="1">
      <c r="A1300" s="259">
        <v>38</v>
      </c>
      <c r="B1300" s="385" t="s">
        <v>2241</v>
      </c>
      <c r="C1300" s="330" t="s">
        <v>509</v>
      </c>
      <c r="D1300" s="386">
        <v>0.02</v>
      </c>
      <c r="E1300" s="742">
        <v>546.79526581834125</v>
      </c>
      <c r="F1300" s="611">
        <f t="shared" si="50"/>
        <v>10.935905316366826</v>
      </c>
    </row>
    <row r="1301" spans="1:6" ht="18.600000000000001" customHeight="1">
      <c r="A1301" s="259">
        <v>39</v>
      </c>
      <c r="B1301" s="478" t="s">
        <v>1815</v>
      </c>
      <c r="C1301" s="479" t="s">
        <v>509</v>
      </c>
      <c r="D1301" s="387">
        <v>8.4000000000000005E-2</v>
      </c>
      <c r="E1301" s="742">
        <v>18.939458663887812</v>
      </c>
      <c r="F1301" s="611">
        <f t="shared" si="50"/>
        <v>1.5909145277665764</v>
      </c>
    </row>
    <row r="1302" spans="1:6" ht="18.600000000000001" customHeight="1">
      <c r="A1302" s="259">
        <v>40</v>
      </c>
      <c r="B1302" s="361" t="s">
        <v>2242</v>
      </c>
      <c r="C1302" s="259" t="s">
        <v>1170</v>
      </c>
      <c r="D1302" s="362">
        <v>4.3</v>
      </c>
      <c r="E1302" s="742">
        <v>2.4048581327385374</v>
      </c>
      <c r="F1302" s="611">
        <f t="shared" si="50"/>
        <v>10.340889970775711</v>
      </c>
    </row>
    <row r="1303" spans="1:6" ht="25.5">
      <c r="A1303" s="259">
        <v>41</v>
      </c>
      <c r="B1303" s="470" t="s">
        <v>2208</v>
      </c>
      <c r="C1303" s="342" t="s">
        <v>509</v>
      </c>
      <c r="D1303" s="388">
        <v>4.2</v>
      </c>
      <c r="E1303" s="742">
        <v>2.8928293857654239</v>
      </c>
      <c r="F1303" s="611">
        <f t="shared" si="50"/>
        <v>12.149883420214781</v>
      </c>
    </row>
    <row r="1304" spans="1:6" ht="42" customHeight="1">
      <c r="A1304" s="259">
        <v>1</v>
      </c>
      <c r="B1304" s="556" t="s">
        <v>2243</v>
      </c>
      <c r="C1304" s="375" t="s">
        <v>1978</v>
      </c>
      <c r="D1304" s="389">
        <v>63.7</v>
      </c>
      <c r="E1304" s="742">
        <v>1.412852865702225</v>
      </c>
      <c r="F1304" s="611">
        <f t="shared" si="50"/>
        <v>89.998727545231731</v>
      </c>
    </row>
    <row r="1305" spans="1:6" ht="25.5" customHeight="1">
      <c r="A1305" s="259">
        <v>2</v>
      </c>
      <c r="B1305" s="547" t="s">
        <v>2245</v>
      </c>
      <c r="C1305" s="259" t="s">
        <v>1170</v>
      </c>
      <c r="D1305" s="303">
        <v>47.8</v>
      </c>
      <c r="E1305" s="742">
        <v>0.67837273378984642</v>
      </c>
      <c r="F1305" s="611">
        <f t="shared" si="50"/>
        <v>32.426216675154656</v>
      </c>
    </row>
    <row r="1306" spans="1:6" ht="15" customHeight="1">
      <c r="A1306" s="259">
        <v>3</v>
      </c>
      <c r="B1306" s="568" t="s">
        <v>2205</v>
      </c>
      <c r="C1306" s="259" t="s">
        <v>1170</v>
      </c>
      <c r="D1306" s="374">
        <v>3.4</v>
      </c>
      <c r="E1306" s="742">
        <v>3.0607285325763205</v>
      </c>
      <c r="F1306" s="611">
        <f t="shared" si="50"/>
        <v>10.40647701075949</v>
      </c>
    </row>
    <row r="1307" spans="1:6" ht="16.5" customHeight="1">
      <c r="A1307" s="259">
        <v>4</v>
      </c>
      <c r="B1307" s="545" t="s">
        <v>2210</v>
      </c>
      <c r="C1307" s="259" t="s">
        <v>1170</v>
      </c>
      <c r="D1307" s="376">
        <v>3.4</v>
      </c>
      <c r="E1307" s="742">
        <v>10.451472535636665</v>
      </c>
      <c r="F1307" s="611">
        <f t="shared" si="50"/>
        <v>35.535006621164662</v>
      </c>
    </row>
    <row r="1308" spans="1:6" ht="15.75" customHeight="1">
      <c r="A1308" s="259">
        <v>5</v>
      </c>
      <c r="B1308" s="568" t="s">
        <v>2207</v>
      </c>
      <c r="C1308" s="259" t="s">
        <v>1170</v>
      </c>
      <c r="D1308" s="362">
        <v>10.5</v>
      </c>
      <c r="E1308" s="742">
        <v>9.2788557601691153</v>
      </c>
      <c r="F1308" s="611">
        <f t="shared" si="50"/>
        <v>97.427985481775707</v>
      </c>
    </row>
    <row r="1309" spans="1:6" ht="25.5">
      <c r="A1309" s="259">
        <v>6</v>
      </c>
      <c r="B1309" s="469" t="s">
        <v>1812</v>
      </c>
      <c r="C1309" s="466" t="s">
        <v>1170</v>
      </c>
      <c r="D1309" s="303">
        <v>34.1</v>
      </c>
      <c r="E1309" s="742">
        <v>0.53453164387006979</v>
      </c>
      <c r="F1309" s="611">
        <f t="shared" si="50"/>
        <v>18.227529055969381</v>
      </c>
    </row>
    <row r="1310" spans="1:6" ht="25.5">
      <c r="A1310" s="259">
        <v>7</v>
      </c>
      <c r="B1310" s="470" t="s">
        <v>2209</v>
      </c>
      <c r="C1310" s="342" t="s">
        <v>509</v>
      </c>
      <c r="D1310" s="388">
        <v>24.324999999999999</v>
      </c>
      <c r="E1310" s="742">
        <v>2.8928293857654239</v>
      </c>
      <c r="F1310" s="611">
        <f t="shared" si="50"/>
        <v>70.368074808743941</v>
      </c>
    </row>
    <row r="1311" spans="1:6" ht="15.75" customHeight="1">
      <c r="A1311" s="118"/>
      <c r="B1311" s="575" t="s">
        <v>2246</v>
      </c>
      <c r="C1311" s="115"/>
      <c r="D1311" s="116"/>
      <c r="E1311" s="52"/>
      <c r="F1311" s="612">
        <f>SUM(F1263:F1310)</f>
        <v>3306.0940363308223</v>
      </c>
    </row>
    <row r="1312" spans="1:6" ht="15">
      <c r="A1312" s="123"/>
      <c r="B1312" s="825" t="s">
        <v>2247</v>
      </c>
      <c r="C1312" s="826"/>
      <c r="D1312" s="826"/>
      <c r="E1312" s="826"/>
      <c r="F1312" s="827"/>
    </row>
    <row r="1313" spans="1:6" ht="12.75">
      <c r="A1313" s="330">
        <v>1</v>
      </c>
      <c r="B1313" s="390" t="s">
        <v>2248</v>
      </c>
      <c r="C1313" s="153" t="s">
        <v>1478</v>
      </c>
      <c r="D1313" s="282">
        <v>1</v>
      </c>
      <c r="E1313" s="742">
        <v>298.12290901717409</v>
      </c>
      <c r="F1313" s="611">
        <f t="shared" ref="F1313:F1339" si="51">D1313*E1313</f>
        <v>298.12290901717409</v>
      </c>
    </row>
    <row r="1314" spans="1:6" ht="25.5">
      <c r="A1314" s="259">
        <v>2</v>
      </c>
      <c r="B1314" s="547" t="s">
        <v>2245</v>
      </c>
      <c r="C1314" s="259" t="s">
        <v>1170</v>
      </c>
      <c r="D1314" s="303">
        <v>219.3</v>
      </c>
      <c r="E1314" s="742">
        <v>0.67837273378984642</v>
      </c>
      <c r="F1314" s="611">
        <f t="shared" si="51"/>
        <v>148.76714052011332</v>
      </c>
    </row>
    <row r="1315" spans="1:6" ht="12.75">
      <c r="A1315" s="259">
        <v>3</v>
      </c>
      <c r="B1315" s="568" t="s">
        <v>2204</v>
      </c>
      <c r="C1315" s="259" t="s">
        <v>1170</v>
      </c>
      <c r="D1315" s="374">
        <v>15.9</v>
      </c>
      <c r="E1315" s="742">
        <v>3.0607285325763205</v>
      </c>
      <c r="F1315" s="611">
        <f t="shared" si="51"/>
        <v>48.665583667963496</v>
      </c>
    </row>
    <row r="1316" spans="1:6" ht="12.75">
      <c r="A1316" s="259">
        <v>4</v>
      </c>
      <c r="B1316" s="545" t="s">
        <v>2210</v>
      </c>
      <c r="C1316" s="259" t="s">
        <v>1170</v>
      </c>
      <c r="D1316" s="376">
        <v>15.9</v>
      </c>
      <c r="E1316" s="742">
        <v>10.451472535636665</v>
      </c>
      <c r="F1316" s="611">
        <f t="shared" si="51"/>
        <v>166.17841331662297</v>
      </c>
    </row>
    <row r="1317" spans="1:6" ht="12.75">
      <c r="A1317" s="259">
        <v>5</v>
      </c>
      <c r="B1317" s="568" t="s">
        <v>2207</v>
      </c>
      <c r="C1317" s="259" t="s">
        <v>1170</v>
      </c>
      <c r="D1317" s="362">
        <v>63.9</v>
      </c>
      <c r="E1317" s="742">
        <v>9.2788557601691153</v>
      </c>
      <c r="F1317" s="611">
        <f t="shared" si="51"/>
        <v>592.91888307480644</v>
      </c>
    </row>
    <row r="1318" spans="1:6" ht="25.5">
      <c r="A1318" s="259">
        <v>6</v>
      </c>
      <c r="B1318" s="469" t="s">
        <v>1812</v>
      </c>
      <c r="C1318" s="1" t="s">
        <v>1170</v>
      </c>
      <c r="D1318" s="303">
        <v>139.4</v>
      </c>
      <c r="E1318" s="742">
        <v>0.53453164387006979</v>
      </c>
      <c r="F1318" s="611">
        <f t="shared" si="51"/>
        <v>74.513711155487727</v>
      </c>
    </row>
    <row r="1319" spans="1:6" ht="25.5">
      <c r="A1319" s="259">
        <v>7</v>
      </c>
      <c r="B1319" s="470" t="s">
        <v>2209</v>
      </c>
      <c r="C1319" s="342" t="s">
        <v>509</v>
      </c>
      <c r="D1319" s="343">
        <v>167.65</v>
      </c>
      <c r="E1319" s="742">
        <v>2.7735802221585546</v>
      </c>
      <c r="F1319" s="611">
        <f t="shared" si="51"/>
        <v>464.99072424488168</v>
      </c>
    </row>
    <row r="1320" spans="1:6" ht="25.5">
      <c r="A1320" s="259">
        <v>8</v>
      </c>
      <c r="B1320" s="547" t="s">
        <v>2249</v>
      </c>
      <c r="C1320" s="259" t="s">
        <v>1170</v>
      </c>
      <c r="D1320" s="303">
        <v>48.4</v>
      </c>
      <c r="E1320" s="742">
        <v>0.67837273378984642</v>
      </c>
      <c r="F1320" s="611">
        <f t="shared" si="51"/>
        <v>32.833240315428569</v>
      </c>
    </row>
    <row r="1321" spans="1:6" ht="12.75">
      <c r="A1321" s="259">
        <v>9</v>
      </c>
      <c r="B1321" s="568" t="s">
        <v>2250</v>
      </c>
      <c r="C1321" s="259" t="s">
        <v>1170</v>
      </c>
      <c r="D1321" s="303">
        <v>31.14</v>
      </c>
      <c r="E1321" s="742">
        <v>1.9735736576936924</v>
      </c>
      <c r="F1321" s="611">
        <f t="shared" si="51"/>
        <v>61.457083700581585</v>
      </c>
    </row>
    <row r="1322" spans="1:6" ht="25.5">
      <c r="A1322" s="259">
        <v>10</v>
      </c>
      <c r="B1322" s="470" t="s">
        <v>2209</v>
      </c>
      <c r="C1322" s="342" t="s">
        <v>509</v>
      </c>
      <c r="D1322" s="343">
        <v>30.275000000000002</v>
      </c>
      <c r="E1322" s="742">
        <v>2.8928293857654239</v>
      </c>
      <c r="F1322" s="611">
        <f t="shared" si="51"/>
        <v>87.580409654048211</v>
      </c>
    </row>
    <row r="1323" spans="1:6" ht="18" customHeight="1">
      <c r="A1323" s="259">
        <v>11</v>
      </c>
      <c r="B1323" s="577" t="s">
        <v>2251</v>
      </c>
      <c r="C1323" s="375" t="s">
        <v>1978</v>
      </c>
      <c r="D1323" s="376">
        <v>221.5</v>
      </c>
      <c r="E1323" s="742">
        <v>5.972417631394654</v>
      </c>
      <c r="F1323" s="611">
        <f t="shared" si="51"/>
        <v>1322.8905053539158</v>
      </c>
    </row>
    <row r="1324" spans="1:6" ht="12.75">
      <c r="A1324" s="259">
        <v>12</v>
      </c>
      <c r="B1324" s="545" t="s">
        <v>2252</v>
      </c>
      <c r="C1324" s="259" t="s">
        <v>1170</v>
      </c>
      <c r="D1324" s="376">
        <v>2.73</v>
      </c>
      <c r="E1324" s="742">
        <v>10.411722814434375</v>
      </c>
      <c r="F1324" s="611">
        <f t="shared" si="51"/>
        <v>28.424003283405845</v>
      </c>
    </row>
    <row r="1325" spans="1:6" ht="25.5">
      <c r="A1325" s="259">
        <v>13</v>
      </c>
      <c r="B1325" s="578" t="s">
        <v>2253</v>
      </c>
      <c r="C1325" s="259" t="s">
        <v>1170</v>
      </c>
      <c r="D1325" s="392">
        <v>23.400000000000002</v>
      </c>
      <c r="E1325" s="742">
        <v>64.231415957272333</v>
      </c>
      <c r="F1325" s="611">
        <f t="shared" si="51"/>
        <v>1503.0151334001728</v>
      </c>
    </row>
    <row r="1326" spans="1:6" ht="12.75">
      <c r="A1326" s="259">
        <v>14</v>
      </c>
      <c r="B1326" s="576" t="s">
        <v>2254</v>
      </c>
      <c r="C1326" s="254" t="s">
        <v>1237</v>
      </c>
      <c r="D1326" s="381">
        <v>18</v>
      </c>
      <c r="E1326" s="742">
        <v>43.743621265467304</v>
      </c>
      <c r="F1326" s="611">
        <f t="shared" si="51"/>
        <v>787.38518277841149</v>
      </c>
    </row>
    <row r="1327" spans="1:6" ht="12.75">
      <c r="A1327" s="259">
        <v>15</v>
      </c>
      <c r="B1327" s="576" t="s">
        <v>2255</v>
      </c>
      <c r="C1327" s="254" t="s">
        <v>1237</v>
      </c>
      <c r="D1327" s="381">
        <v>18</v>
      </c>
      <c r="E1327" s="742">
        <v>27.339763290917062</v>
      </c>
      <c r="F1327" s="611">
        <f t="shared" si="51"/>
        <v>492.11573923650712</v>
      </c>
    </row>
    <row r="1328" spans="1:6" ht="12.75">
      <c r="A1328" s="259">
        <v>16</v>
      </c>
      <c r="B1328" s="576" t="s">
        <v>2256</v>
      </c>
      <c r="C1328" s="254" t="s">
        <v>1237</v>
      </c>
      <c r="D1328" s="381">
        <v>8</v>
      </c>
      <c r="E1328" s="742">
        <v>44.524757359493506</v>
      </c>
      <c r="F1328" s="611">
        <f t="shared" si="51"/>
        <v>356.19805887594805</v>
      </c>
    </row>
    <row r="1329" spans="1:6" ht="25.5">
      <c r="A1329" s="259">
        <v>17</v>
      </c>
      <c r="B1329" s="576" t="s">
        <v>2257</v>
      </c>
      <c r="C1329" s="254" t="s">
        <v>1237</v>
      </c>
      <c r="D1329" s="381">
        <v>18</v>
      </c>
      <c r="E1329" s="742">
        <v>178.09902943797402</v>
      </c>
      <c r="F1329" s="611">
        <f t="shared" si="51"/>
        <v>3205.7825298835323</v>
      </c>
    </row>
    <row r="1330" spans="1:6" ht="12.75">
      <c r="A1330" s="259">
        <v>18</v>
      </c>
      <c r="B1330" s="579" t="s">
        <v>2258</v>
      </c>
      <c r="C1330" s="254" t="s">
        <v>1170</v>
      </c>
      <c r="D1330" s="225">
        <v>5.6</v>
      </c>
      <c r="E1330" s="742">
        <v>61.838929000373135</v>
      </c>
      <c r="F1330" s="611">
        <f t="shared" si="51"/>
        <v>346.29800240208954</v>
      </c>
    </row>
    <row r="1331" spans="1:6" ht="12.75">
      <c r="A1331" s="259">
        <v>19</v>
      </c>
      <c r="B1331" s="498" t="s">
        <v>1814</v>
      </c>
      <c r="C1331" s="37" t="s">
        <v>509</v>
      </c>
      <c r="D1331" s="393">
        <v>0.29699999999999999</v>
      </c>
      <c r="E1331" s="742">
        <v>1524.8038844265006</v>
      </c>
      <c r="F1331" s="611">
        <f t="shared" si="51"/>
        <v>452.86675367467069</v>
      </c>
    </row>
    <row r="1332" spans="1:6" ht="12.75">
      <c r="A1332" s="259">
        <v>20</v>
      </c>
      <c r="B1332" s="490" t="s">
        <v>1816</v>
      </c>
      <c r="C1332" s="1" t="s">
        <v>509</v>
      </c>
      <c r="D1332" s="373">
        <v>0.156</v>
      </c>
      <c r="E1332" s="742">
        <v>559.99217325750158</v>
      </c>
      <c r="F1332" s="611">
        <f t="shared" si="51"/>
        <v>87.358779028170247</v>
      </c>
    </row>
    <row r="1333" spans="1:6" ht="12.75">
      <c r="A1333" s="259">
        <v>21</v>
      </c>
      <c r="B1333" s="478" t="s">
        <v>1815</v>
      </c>
      <c r="C1333" s="74" t="s">
        <v>509</v>
      </c>
      <c r="D1333" s="387">
        <v>0.45300000000000001</v>
      </c>
      <c r="E1333" s="742">
        <v>18.938257730252822</v>
      </c>
      <c r="F1333" s="611">
        <f t="shared" si="51"/>
        <v>8.5790307518045292</v>
      </c>
    </row>
    <row r="1334" spans="1:6" ht="25.5">
      <c r="A1334" s="259">
        <v>22</v>
      </c>
      <c r="B1334" s="580" t="s">
        <v>2260</v>
      </c>
      <c r="C1334" s="330" t="s">
        <v>1347</v>
      </c>
      <c r="D1334" s="394">
        <v>15</v>
      </c>
      <c r="E1334" s="742">
        <v>10.304447426273233</v>
      </c>
      <c r="F1334" s="611">
        <f t="shared" si="51"/>
        <v>154.56671139409849</v>
      </c>
    </row>
    <row r="1335" spans="1:6" ht="25.5">
      <c r="A1335" s="259">
        <v>23</v>
      </c>
      <c r="B1335" s="581" t="s">
        <v>2259</v>
      </c>
      <c r="C1335" s="319" t="s">
        <v>1347</v>
      </c>
      <c r="D1335" s="396">
        <v>15</v>
      </c>
      <c r="E1335" s="742">
        <v>6.5092560635769168</v>
      </c>
      <c r="F1335" s="611">
        <f t="shared" si="51"/>
        <v>97.638840953653755</v>
      </c>
    </row>
    <row r="1336" spans="1:6" ht="25.5">
      <c r="A1336" s="259">
        <v>24</v>
      </c>
      <c r="B1336" s="577" t="s">
        <v>2261</v>
      </c>
      <c r="C1336" s="375" t="s">
        <v>1978</v>
      </c>
      <c r="D1336" s="376">
        <v>2</v>
      </c>
      <c r="E1336" s="742">
        <v>5.972417631394654</v>
      </c>
      <c r="F1336" s="611">
        <f t="shared" si="51"/>
        <v>11.944835262789308</v>
      </c>
    </row>
    <row r="1337" spans="1:6" ht="12.75">
      <c r="A1337" s="259">
        <v>25</v>
      </c>
      <c r="B1337" s="558" t="s">
        <v>2262</v>
      </c>
      <c r="C1337" s="254" t="s">
        <v>1237</v>
      </c>
      <c r="D1337" s="335">
        <v>12</v>
      </c>
      <c r="E1337" s="742">
        <v>1.9985077701011587</v>
      </c>
      <c r="F1337" s="611">
        <f t="shared" si="51"/>
        <v>23.982093241213903</v>
      </c>
    </row>
    <row r="1338" spans="1:6" ht="12.75">
      <c r="A1338" s="259">
        <v>26</v>
      </c>
      <c r="B1338" s="558" t="s">
        <v>2263</v>
      </c>
      <c r="C1338" s="254" t="s">
        <v>1237</v>
      </c>
      <c r="D1338" s="335">
        <v>3</v>
      </c>
      <c r="E1338" s="742">
        <v>2.6234166453221199</v>
      </c>
      <c r="F1338" s="611">
        <f t="shared" si="51"/>
        <v>7.8702499359663598</v>
      </c>
    </row>
    <row r="1339" spans="1:6" ht="12.75">
      <c r="A1339" s="259">
        <v>1</v>
      </c>
      <c r="B1339" s="390" t="s">
        <v>2248</v>
      </c>
      <c r="C1339" s="153" t="s">
        <v>1478</v>
      </c>
      <c r="D1339" s="282">
        <v>1</v>
      </c>
      <c r="E1339" s="171">
        <v>7025</v>
      </c>
      <c r="F1339" s="611">
        <f t="shared" si="51"/>
        <v>7025</v>
      </c>
    </row>
    <row r="1340" spans="1:6" ht="18" customHeight="1">
      <c r="A1340" s="118"/>
      <c r="B1340" s="509" t="s">
        <v>2264</v>
      </c>
      <c r="C1340" s="115"/>
      <c r="D1340" s="116"/>
      <c r="E1340" s="88"/>
      <c r="F1340" s="612">
        <f>SUM(F1313:F1339)</f>
        <v>17887.944548123458</v>
      </c>
    </row>
    <row r="1341" spans="1:6" ht="15">
      <c r="A1341" s="123"/>
      <c r="B1341" s="798" t="s">
        <v>2385</v>
      </c>
      <c r="C1341" s="799"/>
      <c r="D1341" s="799"/>
      <c r="E1341" s="799"/>
      <c r="F1341" s="800"/>
    </row>
    <row r="1342" spans="1:6" ht="25.5">
      <c r="A1342" s="259">
        <v>1</v>
      </c>
      <c r="B1342" s="547" t="s">
        <v>2245</v>
      </c>
      <c r="C1342" s="259" t="s">
        <v>1170</v>
      </c>
      <c r="D1342" s="29">
        <v>79</v>
      </c>
      <c r="E1342" s="742">
        <v>0.67837273378984642</v>
      </c>
      <c r="F1342" s="611">
        <f t="shared" ref="F1342:F1380" si="52">D1342*E1342</f>
        <v>53.591445969397867</v>
      </c>
    </row>
    <row r="1343" spans="1:6" ht="15.75" customHeight="1">
      <c r="A1343" s="259">
        <v>2</v>
      </c>
      <c r="B1343" s="568" t="s">
        <v>2204</v>
      </c>
      <c r="C1343" s="259" t="s">
        <v>1170</v>
      </c>
      <c r="D1343" s="397">
        <v>28.6</v>
      </c>
      <c r="E1343" s="742">
        <v>3.0607285325763205</v>
      </c>
      <c r="F1343" s="611">
        <f t="shared" si="52"/>
        <v>87.536836031682768</v>
      </c>
    </row>
    <row r="1344" spans="1:6" ht="26.25" customHeight="1">
      <c r="A1344" s="259">
        <v>3</v>
      </c>
      <c r="B1344" s="469" t="s">
        <v>1812</v>
      </c>
      <c r="C1344" s="1" t="s">
        <v>1170</v>
      </c>
      <c r="D1344" s="303">
        <v>107.6</v>
      </c>
      <c r="E1344" s="742">
        <v>0.53453164387006979</v>
      </c>
      <c r="F1344" s="611">
        <f t="shared" si="52"/>
        <v>57.515604880419509</v>
      </c>
    </row>
    <row r="1345" spans="1:6" ht="15.75" customHeight="1">
      <c r="A1345" s="259">
        <v>4</v>
      </c>
      <c r="B1345" s="556" t="s">
        <v>2265</v>
      </c>
      <c r="C1345" s="375" t="s">
        <v>1978</v>
      </c>
      <c r="D1345" s="131">
        <v>168</v>
      </c>
      <c r="E1345" s="742">
        <v>1.0394358089448212</v>
      </c>
      <c r="F1345" s="611">
        <f t="shared" si="52"/>
        <v>174.62521590272996</v>
      </c>
    </row>
    <row r="1346" spans="1:6" ht="14.25" customHeight="1">
      <c r="A1346" s="259">
        <v>5</v>
      </c>
      <c r="B1346" s="556" t="s">
        <v>2266</v>
      </c>
      <c r="C1346" s="375" t="s">
        <v>1978</v>
      </c>
      <c r="D1346" s="398">
        <v>98.5</v>
      </c>
      <c r="E1346" s="742">
        <v>0.8675858682590567</v>
      </c>
      <c r="F1346" s="611">
        <f t="shared" si="52"/>
        <v>85.457208023517083</v>
      </c>
    </row>
    <row r="1347" spans="1:6" ht="13.5" customHeight="1">
      <c r="A1347" s="259">
        <v>6</v>
      </c>
      <c r="B1347" s="556" t="s">
        <v>2267</v>
      </c>
      <c r="C1347" s="375" t="s">
        <v>1978</v>
      </c>
      <c r="D1347" s="398">
        <v>126.5</v>
      </c>
      <c r="E1347" s="742">
        <v>0.77384953697591263</v>
      </c>
      <c r="F1347" s="611">
        <f t="shared" si="52"/>
        <v>97.891966427452942</v>
      </c>
    </row>
    <row r="1348" spans="1:6" ht="14.25" customHeight="1">
      <c r="A1348" s="259">
        <v>7</v>
      </c>
      <c r="B1348" s="556" t="s">
        <v>2268</v>
      </c>
      <c r="C1348" s="375" t="s">
        <v>1978</v>
      </c>
      <c r="D1348" s="131">
        <v>48</v>
      </c>
      <c r="E1348" s="742">
        <v>0.71135864945381644</v>
      </c>
      <c r="F1348" s="611">
        <f t="shared" si="52"/>
        <v>34.145215173783185</v>
      </c>
    </row>
    <row r="1349" spans="1:6" ht="15.75" customHeight="1">
      <c r="A1349" s="259">
        <v>8</v>
      </c>
      <c r="B1349" s="582" t="s">
        <v>2269</v>
      </c>
      <c r="C1349" s="375" t="s">
        <v>1978</v>
      </c>
      <c r="D1349" s="400">
        <v>13.5</v>
      </c>
      <c r="E1349" s="742">
        <v>6.4579726910087638</v>
      </c>
      <c r="F1349" s="611">
        <f t="shared" si="52"/>
        <v>87.182631328618314</v>
      </c>
    </row>
    <row r="1350" spans="1:6" ht="17.25" customHeight="1">
      <c r="A1350" s="259">
        <v>9</v>
      </c>
      <c r="B1350" s="583" t="s">
        <v>2271</v>
      </c>
      <c r="C1350" s="182" t="s">
        <v>1237</v>
      </c>
      <c r="D1350" s="50">
        <v>38</v>
      </c>
      <c r="E1350" s="742">
        <v>2.9995600818804755</v>
      </c>
      <c r="F1350" s="611">
        <f t="shared" si="52"/>
        <v>113.98328311145806</v>
      </c>
    </row>
    <row r="1351" spans="1:6" ht="20.25" customHeight="1">
      <c r="A1351" s="259">
        <v>10</v>
      </c>
      <c r="B1351" s="583" t="s">
        <v>2270</v>
      </c>
      <c r="C1351" s="182" t="s">
        <v>1237</v>
      </c>
      <c r="D1351" s="50">
        <v>38</v>
      </c>
      <c r="E1351" s="742">
        <v>7.8113609402620181</v>
      </c>
      <c r="F1351" s="611">
        <f t="shared" si="52"/>
        <v>296.83171572995667</v>
      </c>
    </row>
    <row r="1352" spans="1:6" ht="18.75" customHeight="1">
      <c r="A1352" s="259">
        <v>11</v>
      </c>
      <c r="B1352" s="320" t="s">
        <v>2272</v>
      </c>
      <c r="C1352" s="259" t="s">
        <v>1237</v>
      </c>
      <c r="D1352" s="25">
        <v>38</v>
      </c>
      <c r="E1352" s="742">
        <v>6.717770408625336</v>
      </c>
      <c r="F1352" s="611">
        <f t="shared" si="52"/>
        <v>255.27527552776277</v>
      </c>
    </row>
    <row r="1353" spans="1:6" s="257" customFormat="1" ht="30.75" customHeight="1">
      <c r="A1353" s="259">
        <v>12</v>
      </c>
      <c r="B1353" s="401" t="s">
        <v>2273</v>
      </c>
      <c r="C1353" s="158" t="s">
        <v>1478</v>
      </c>
      <c r="D1353" s="402">
        <v>2</v>
      </c>
      <c r="E1353" s="742">
        <v>27.994778325011485</v>
      </c>
      <c r="F1353" s="611">
        <f t="shared" si="52"/>
        <v>55.989556650022969</v>
      </c>
    </row>
    <row r="1354" spans="1:6" s="172" customFormat="1" ht="19.5" customHeight="1">
      <c r="A1354" s="259">
        <v>13</v>
      </c>
      <c r="B1354" s="556" t="s">
        <v>2274</v>
      </c>
      <c r="C1354" s="375" t="s">
        <v>1978</v>
      </c>
      <c r="D1354" s="131">
        <v>20</v>
      </c>
      <c r="E1354" s="742">
        <v>5.1638343854031667</v>
      </c>
      <c r="F1354" s="611">
        <f t="shared" si="52"/>
        <v>103.27668770806333</v>
      </c>
    </row>
    <row r="1355" spans="1:6" s="239" customFormat="1" ht="19.5" customHeight="1">
      <c r="A1355" s="259">
        <v>14</v>
      </c>
      <c r="B1355" s="584" t="s">
        <v>2275</v>
      </c>
      <c r="C1355" s="238" t="s">
        <v>1237</v>
      </c>
      <c r="D1355" s="32">
        <v>6</v>
      </c>
      <c r="E1355" s="742">
        <v>18.284980703031007</v>
      </c>
      <c r="F1355" s="611">
        <f t="shared" si="52"/>
        <v>109.70988421818603</v>
      </c>
    </row>
    <row r="1356" spans="1:6" s="239" customFormat="1" ht="21.75" customHeight="1">
      <c r="A1356" s="259">
        <v>15</v>
      </c>
      <c r="B1356" s="584" t="s">
        <v>2276</v>
      </c>
      <c r="C1356" s="238" t="s">
        <v>1237</v>
      </c>
      <c r="D1356" s="32">
        <v>1</v>
      </c>
      <c r="E1356" s="742">
        <v>13.298207878767732</v>
      </c>
      <c r="F1356" s="611">
        <f t="shared" si="52"/>
        <v>13.298207878767732</v>
      </c>
    </row>
    <row r="1357" spans="1:6" s="239" customFormat="1" ht="20.25" customHeight="1">
      <c r="A1357" s="259">
        <v>16</v>
      </c>
      <c r="B1357" s="584" t="s">
        <v>2277</v>
      </c>
      <c r="C1357" s="238" t="s">
        <v>1237</v>
      </c>
      <c r="D1357" s="32">
        <v>3</v>
      </c>
      <c r="E1357" s="742">
        <v>12.58268721663973</v>
      </c>
      <c r="F1357" s="611">
        <f t="shared" si="52"/>
        <v>37.748061649919194</v>
      </c>
    </row>
    <row r="1358" spans="1:6" s="240" customFormat="1" ht="43.5" customHeight="1">
      <c r="A1358" s="259">
        <v>17</v>
      </c>
      <c r="B1358" s="241" t="s">
        <v>2278</v>
      </c>
      <c r="C1358" s="259" t="s">
        <v>1170</v>
      </c>
      <c r="D1358" s="69">
        <v>154</v>
      </c>
      <c r="E1358" s="742">
        <v>0.5806658441478364</v>
      </c>
      <c r="F1358" s="611">
        <f t="shared" si="52"/>
        <v>89.422539998766808</v>
      </c>
    </row>
    <row r="1359" spans="1:6" s="204" customFormat="1" ht="25.5">
      <c r="A1359" s="259">
        <v>18</v>
      </c>
      <c r="B1359" s="547" t="s">
        <v>2279</v>
      </c>
      <c r="C1359" s="259" t="s">
        <v>1170</v>
      </c>
      <c r="D1359" s="29">
        <v>79</v>
      </c>
      <c r="E1359" s="742">
        <v>0.6876767011508591</v>
      </c>
      <c r="F1359" s="611">
        <f t="shared" si="52"/>
        <v>54.326459390917869</v>
      </c>
    </row>
    <row r="1360" spans="1:6" s="403" customFormat="1" ht="19.5" customHeight="1">
      <c r="A1360" s="259">
        <v>19</v>
      </c>
      <c r="B1360" s="568" t="s">
        <v>2204</v>
      </c>
      <c r="C1360" s="259" t="s">
        <v>1170</v>
      </c>
      <c r="D1360" s="130">
        <v>15</v>
      </c>
      <c r="E1360" s="742">
        <v>3.0607285325763205</v>
      </c>
      <c r="F1360" s="611">
        <f t="shared" si="52"/>
        <v>45.910927988644808</v>
      </c>
    </row>
    <row r="1361" spans="1:6" s="204" customFormat="1" ht="18.75" customHeight="1">
      <c r="A1361" s="259">
        <v>20</v>
      </c>
      <c r="B1361" s="547" t="s">
        <v>2280</v>
      </c>
      <c r="C1361" s="259" t="s">
        <v>1170</v>
      </c>
      <c r="D1361" s="29">
        <v>169</v>
      </c>
      <c r="E1361" s="742">
        <v>1.9735736576936924</v>
      </c>
      <c r="F1361" s="611">
        <f t="shared" si="52"/>
        <v>333.53394815023404</v>
      </c>
    </row>
    <row r="1362" spans="1:6" s="310" customFormat="1" ht="24" customHeight="1">
      <c r="A1362" s="259">
        <v>21</v>
      </c>
      <c r="B1362" s="320" t="s">
        <v>1767</v>
      </c>
      <c r="C1362" s="342" t="s">
        <v>1170</v>
      </c>
      <c r="D1362" s="53">
        <v>138.25</v>
      </c>
      <c r="E1362" s="742">
        <v>1.5612137254887131</v>
      </c>
      <c r="F1362" s="611">
        <f t="shared" si="52"/>
        <v>215.83779754881459</v>
      </c>
    </row>
    <row r="1363" spans="1:6" s="204" customFormat="1" ht="18.75" customHeight="1">
      <c r="A1363" s="259">
        <v>22</v>
      </c>
      <c r="B1363" s="320" t="s">
        <v>2281</v>
      </c>
      <c r="C1363" s="259" t="s">
        <v>1170</v>
      </c>
      <c r="D1363" s="29">
        <v>2.58</v>
      </c>
      <c r="E1363" s="742">
        <v>44.080047498305071</v>
      </c>
      <c r="F1363" s="611">
        <f t="shared" si="52"/>
        <v>113.72652254562709</v>
      </c>
    </row>
    <row r="1364" spans="1:6" s="204" customFormat="1">
      <c r="A1364" s="259">
        <v>23</v>
      </c>
      <c r="B1364" s="302" t="s">
        <v>2282</v>
      </c>
      <c r="C1364" s="259" t="s">
        <v>1170</v>
      </c>
      <c r="D1364" s="29">
        <v>7.2</v>
      </c>
      <c r="E1364" s="742">
        <v>91.399527485875282</v>
      </c>
      <c r="F1364" s="611">
        <f t="shared" si="52"/>
        <v>658.076597898302</v>
      </c>
    </row>
    <row r="1365" spans="1:6" s="204" customFormat="1" ht="15.75" customHeight="1">
      <c r="A1365" s="259">
        <v>24</v>
      </c>
      <c r="B1365" s="258" t="s">
        <v>2283</v>
      </c>
      <c r="C1365" s="259" t="s">
        <v>509</v>
      </c>
      <c r="D1365" s="30">
        <v>1.4E-2</v>
      </c>
      <c r="E1365" s="742">
        <v>416.61112438793452</v>
      </c>
      <c r="F1365" s="611">
        <f t="shared" si="52"/>
        <v>5.8325557414310838</v>
      </c>
    </row>
    <row r="1366" spans="1:6" s="204" customFormat="1" ht="17.25" customHeight="1">
      <c r="A1366" s="259">
        <v>25</v>
      </c>
      <c r="B1366" s="320" t="s">
        <v>2284</v>
      </c>
      <c r="C1366" s="259" t="s">
        <v>509</v>
      </c>
      <c r="D1366" s="30">
        <v>0.59599999999999997</v>
      </c>
      <c r="E1366" s="742">
        <v>416.61112438793452</v>
      </c>
      <c r="F1366" s="611">
        <f t="shared" si="52"/>
        <v>248.30023013520898</v>
      </c>
    </row>
    <row r="1367" spans="1:6" s="204" customFormat="1">
      <c r="A1367" s="259">
        <v>26</v>
      </c>
      <c r="B1367" s="302" t="s">
        <v>2285</v>
      </c>
      <c r="C1367" s="259" t="s">
        <v>1170</v>
      </c>
      <c r="D1367" s="25">
        <v>7.2</v>
      </c>
      <c r="E1367" s="742">
        <v>118.14202405761934</v>
      </c>
      <c r="F1367" s="611">
        <f t="shared" si="52"/>
        <v>850.62257321485924</v>
      </c>
    </row>
    <row r="1368" spans="1:6" s="204" customFormat="1" ht="15.75" customHeight="1">
      <c r="A1368" s="259">
        <v>27</v>
      </c>
      <c r="B1368" s="258" t="s">
        <v>2283</v>
      </c>
      <c r="C1368" s="201" t="s">
        <v>509</v>
      </c>
      <c r="D1368" s="30">
        <v>1.4E-2</v>
      </c>
      <c r="E1368" s="742">
        <v>416.61112438793452</v>
      </c>
      <c r="F1368" s="611">
        <f t="shared" si="52"/>
        <v>5.8325557414310838</v>
      </c>
    </row>
    <row r="1369" spans="1:6" s="204" customFormat="1" ht="17.25" customHeight="1">
      <c r="A1369" s="259">
        <v>28</v>
      </c>
      <c r="B1369" s="243" t="s">
        <v>1893</v>
      </c>
      <c r="C1369" s="201" t="s">
        <v>509</v>
      </c>
      <c r="D1369" s="76">
        <v>0.50900000000000001</v>
      </c>
      <c r="E1369" s="742">
        <v>416.61112438793452</v>
      </c>
      <c r="F1369" s="611">
        <f t="shared" si="52"/>
        <v>212.05506231345868</v>
      </c>
    </row>
    <row r="1370" spans="1:6" s="204" customFormat="1" ht="21.75" customHeight="1">
      <c r="A1370" s="259">
        <v>29</v>
      </c>
      <c r="B1370" s="302" t="s">
        <v>2286</v>
      </c>
      <c r="C1370" s="259" t="s">
        <v>1173</v>
      </c>
      <c r="D1370" s="29">
        <v>24.4</v>
      </c>
      <c r="E1370" s="742">
        <v>5.2236041459238391</v>
      </c>
      <c r="F1370" s="611">
        <f t="shared" si="52"/>
        <v>127.45594116054167</v>
      </c>
    </row>
    <row r="1371" spans="1:6" s="204" customFormat="1" ht="18" customHeight="1">
      <c r="A1371" s="259">
        <v>30</v>
      </c>
      <c r="B1371" s="329" t="s">
        <v>2287</v>
      </c>
      <c r="C1371" s="330" t="s">
        <v>1173</v>
      </c>
      <c r="D1371" s="29">
        <v>24.4</v>
      </c>
      <c r="E1371" s="742">
        <v>1.2748141054507616</v>
      </c>
      <c r="F1371" s="611">
        <f t="shared" si="52"/>
        <v>31.10546417299858</v>
      </c>
    </row>
    <row r="1372" spans="1:6" s="204" customFormat="1" ht="24">
      <c r="A1372" s="259">
        <v>31</v>
      </c>
      <c r="B1372" s="315" t="s">
        <v>2288</v>
      </c>
      <c r="C1372" s="259" t="s">
        <v>1170</v>
      </c>
      <c r="D1372" s="29">
        <v>9.1</v>
      </c>
      <c r="E1372" s="742">
        <v>151.21562624972108</v>
      </c>
      <c r="F1372" s="611">
        <f t="shared" si="52"/>
        <v>1376.0621988724617</v>
      </c>
    </row>
    <row r="1373" spans="1:6" s="204" customFormat="1" ht="18" customHeight="1">
      <c r="A1373" s="259">
        <v>32</v>
      </c>
      <c r="B1373" s="320" t="s">
        <v>2289</v>
      </c>
      <c r="C1373" s="259" t="s">
        <v>509</v>
      </c>
      <c r="D1373" s="30">
        <v>0.02</v>
      </c>
      <c r="E1373" s="742">
        <v>416.61112438793452</v>
      </c>
      <c r="F1373" s="611">
        <f t="shared" si="52"/>
        <v>8.3322224877586901</v>
      </c>
    </row>
    <row r="1374" spans="1:6" s="204" customFormat="1" ht="17.25" customHeight="1">
      <c r="A1374" s="259">
        <v>33</v>
      </c>
      <c r="B1374" s="320" t="s">
        <v>2290</v>
      </c>
      <c r="C1374" s="259" t="s">
        <v>509</v>
      </c>
      <c r="D1374" s="30">
        <v>1.0049999999999999</v>
      </c>
      <c r="E1374" s="742">
        <v>416.61112438793452</v>
      </c>
      <c r="F1374" s="611">
        <f t="shared" si="52"/>
        <v>418.69418000987417</v>
      </c>
    </row>
    <row r="1375" spans="1:6" s="204" customFormat="1" ht="24">
      <c r="A1375" s="259">
        <v>34</v>
      </c>
      <c r="B1375" s="21" t="s">
        <v>2291</v>
      </c>
      <c r="C1375" s="259" t="s">
        <v>1170</v>
      </c>
      <c r="D1375" s="29">
        <v>0.7</v>
      </c>
      <c r="E1375" s="742">
        <v>170.97440524351416</v>
      </c>
      <c r="F1375" s="611">
        <f t="shared" si="52"/>
        <v>119.6820836704599</v>
      </c>
    </row>
    <row r="1376" spans="1:6" s="204" customFormat="1" ht="17.25" customHeight="1">
      <c r="A1376" s="259">
        <v>35</v>
      </c>
      <c r="B1376" s="320" t="s">
        <v>2292</v>
      </c>
      <c r="C1376" s="259" t="s">
        <v>509</v>
      </c>
      <c r="D1376" s="30">
        <v>5.8000000000000003E-2</v>
      </c>
      <c r="E1376" s="742">
        <v>416.61112438793452</v>
      </c>
      <c r="F1376" s="611">
        <f t="shared" si="52"/>
        <v>24.163445214500204</v>
      </c>
    </row>
    <row r="1377" spans="1:6" s="406" customFormat="1" ht="24">
      <c r="A1377" s="259">
        <v>36</v>
      </c>
      <c r="B1377" s="405" t="s">
        <v>2293</v>
      </c>
      <c r="C1377" s="399" t="s">
        <v>1237</v>
      </c>
      <c r="D1377" s="400">
        <v>1</v>
      </c>
      <c r="E1377" s="742">
        <v>82.103285102144966</v>
      </c>
      <c r="F1377" s="611">
        <f t="shared" si="52"/>
        <v>82.103285102144966</v>
      </c>
    </row>
    <row r="1378" spans="1:6" s="204" customFormat="1" ht="22.5" customHeight="1">
      <c r="A1378" s="259">
        <v>37</v>
      </c>
      <c r="B1378" s="302" t="s">
        <v>2294</v>
      </c>
      <c r="C1378" s="259" t="s">
        <v>1173</v>
      </c>
      <c r="D1378" s="29">
        <v>95</v>
      </c>
      <c r="E1378" s="742">
        <v>5.9532857189311672</v>
      </c>
      <c r="F1378" s="611">
        <f t="shared" si="52"/>
        <v>565.56214329846091</v>
      </c>
    </row>
    <row r="1379" spans="1:6" s="204" customFormat="1" ht="22.5" customHeight="1">
      <c r="A1379" s="259">
        <v>38</v>
      </c>
      <c r="B1379" s="329" t="s">
        <v>2287</v>
      </c>
      <c r="C1379" s="330" t="s">
        <v>1173</v>
      </c>
      <c r="D1379" s="29">
        <v>95</v>
      </c>
      <c r="E1379" s="745">
        <v>1.2748141054507616</v>
      </c>
      <c r="F1379" s="611">
        <f t="shared" si="52"/>
        <v>121.10734001782235</v>
      </c>
    </row>
    <row r="1380" spans="1:6" s="204" customFormat="1" ht="21.75" customHeight="1">
      <c r="A1380" s="259">
        <v>1</v>
      </c>
      <c r="B1380" s="401" t="s">
        <v>2428</v>
      </c>
      <c r="C1380" s="158" t="s">
        <v>1478</v>
      </c>
      <c r="D1380" s="402">
        <v>2</v>
      </c>
      <c r="E1380" s="240">
        <v>320</v>
      </c>
      <c r="F1380" s="611">
        <f t="shared" si="52"/>
        <v>640</v>
      </c>
    </row>
    <row r="1381" spans="1:6" ht="15.75" customHeight="1">
      <c r="A1381" s="118"/>
      <c r="B1381" s="298" t="s">
        <v>2295</v>
      </c>
      <c r="C1381" s="115"/>
      <c r="D1381" s="116"/>
      <c r="E1381" s="44"/>
      <c r="F1381" s="612">
        <f>SUM(F1342:F1380)</f>
        <v>8011.8048708864562</v>
      </c>
    </row>
    <row r="1382" spans="1:6" ht="15">
      <c r="A1382" s="42"/>
      <c r="B1382" s="828" t="s">
        <v>2296</v>
      </c>
      <c r="C1382" s="829"/>
      <c r="D1382" s="829"/>
      <c r="E1382" s="829"/>
      <c r="F1382" s="830"/>
    </row>
    <row r="1383" spans="1:6" ht="18.75" customHeight="1">
      <c r="A1383" s="259">
        <v>1</v>
      </c>
      <c r="B1383" s="469" t="s">
        <v>1817</v>
      </c>
      <c r="C1383" s="1" t="s">
        <v>1170</v>
      </c>
      <c r="D1383" s="303">
        <v>4</v>
      </c>
      <c r="E1383" s="742">
        <v>3.0607285325763205</v>
      </c>
      <c r="F1383" s="611">
        <f t="shared" ref="F1383:F1402" si="53">D1383*E1383</f>
        <v>12.242914130305282</v>
      </c>
    </row>
    <row r="1384" spans="1:6" ht="18.75" customHeight="1">
      <c r="A1384" s="259">
        <v>2</v>
      </c>
      <c r="B1384" s="470" t="s">
        <v>1785</v>
      </c>
      <c r="C1384" s="1" t="s">
        <v>1171</v>
      </c>
      <c r="D1384" s="303">
        <v>4</v>
      </c>
      <c r="E1384" s="742">
        <v>1.9735736576936924</v>
      </c>
      <c r="F1384" s="611">
        <f t="shared" si="53"/>
        <v>7.8942946307747697</v>
      </c>
    </row>
    <row r="1385" spans="1:6" ht="25.5">
      <c r="A1385" s="259">
        <v>3</v>
      </c>
      <c r="B1385" s="470" t="s">
        <v>1818</v>
      </c>
      <c r="C1385" s="1" t="s">
        <v>1170</v>
      </c>
      <c r="D1385" s="303">
        <v>3.6</v>
      </c>
      <c r="E1385" s="742">
        <v>56.056412723252166</v>
      </c>
      <c r="F1385" s="611">
        <f t="shared" si="53"/>
        <v>201.8030858037078</v>
      </c>
    </row>
    <row r="1386" spans="1:6" ht="24" customHeight="1">
      <c r="A1386" s="259">
        <v>4</v>
      </c>
      <c r="B1386" s="470" t="s">
        <v>2297</v>
      </c>
      <c r="C1386" s="1" t="s">
        <v>509</v>
      </c>
      <c r="D1386" s="313">
        <v>0.41049999999999998</v>
      </c>
      <c r="E1386" s="742">
        <v>677.20385486146483</v>
      </c>
      <c r="F1386" s="611">
        <f t="shared" si="53"/>
        <v>277.99218242063131</v>
      </c>
    </row>
    <row r="1387" spans="1:6" ht="25.5">
      <c r="A1387" s="259">
        <v>5</v>
      </c>
      <c r="B1387" s="478" t="s">
        <v>1819</v>
      </c>
      <c r="C1387" s="74" t="s">
        <v>509</v>
      </c>
      <c r="D1387" s="387">
        <v>0.41049999999999998</v>
      </c>
      <c r="E1387" s="742">
        <v>41.70408232123404</v>
      </c>
      <c r="F1387" s="611">
        <f t="shared" si="53"/>
        <v>17.119525792866572</v>
      </c>
    </row>
    <row r="1388" spans="1:6" ht="15.75" customHeight="1">
      <c r="A1388" s="259">
        <v>6</v>
      </c>
      <c r="B1388" s="470" t="s">
        <v>1820</v>
      </c>
      <c r="C1388" s="1" t="s">
        <v>1237</v>
      </c>
      <c r="D1388" s="303">
        <v>1</v>
      </c>
      <c r="E1388" s="742">
        <v>0.78113609402620177</v>
      </c>
      <c r="F1388" s="611">
        <f t="shared" si="53"/>
        <v>0.78113609402620177</v>
      </c>
    </row>
    <row r="1389" spans="1:6" ht="15.75" customHeight="1">
      <c r="A1389" s="259">
        <v>7</v>
      </c>
      <c r="B1389" s="470" t="s">
        <v>1821</v>
      </c>
      <c r="C1389" s="1" t="s">
        <v>1237</v>
      </c>
      <c r="D1389" s="303">
        <v>3</v>
      </c>
      <c r="E1389" s="742">
        <v>2.3434082820786055</v>
      </c>
      <c r="F1389" s="611">
        <f t="shared" si="53"/>
        <v>7.0302248462358161</v>
      </c>
    </row>
    <row r="1390" spans="1:6" ht="19.5" customHeight="1">
      <c r="A1390" s="259">
        <v>8</v>
      </c>
      <c r="B1390" s="469" t="s">
        <v>1822</v>
      </c>
      <c r="C1390" s="1" t="s">
        <v>1240</v>
      </c>
      <c r="D1390" s="407">
        <v>85</v>
      </c>
      <c r="E1390" s="742">
        <v>10.047761917337079</v>
      </c>
      <c r="F1390" s="611">
        <f t="shared" si="53"/>
        <v>854.05976297365169</v>
      </c>
    </row>
    <row r="1391" spans="1:6" ht="30" customHeight="1">
      <c r="A1391" s="201">
        <v>9</v>
      </c>
      <c r="B1391" s="482" t="s">
        <v>2298</v>
      </c>
      <c r="C1391" s="42" t="s">
        <v>1170</v>
      </c>
      <c r="D1391" s="249">
        <v>9.6</v>
      </c>
      <c r="E1391" s="742">
        <v>0.6883101640904189</v>
      </c>
      <c r="F1391" s="611">
        <f t="shared" si="53"/>
        <v>6.6077775752680212</v>
      </c>
    </row>
    <row r="1392" spans="1:6" ht="12.75">
      <c r="A1392" s="201">
        <v>10</v>
      </c>
      <c r="B1392" s="469" t="s">
        <v>1823</v>
      </c>
      <c r="C1392" s="22" t="s">
        <v>509</v>
      </c>
      <c r="D1392" s="409">
        <v>17.28</v>
      </c>
      <c r="E1392" s="742">
        <v>0.52040457516290439</v>
      </c>
      <c r="F1392" s="611">
        <f t="shared" si="53"/>
        <v>8.9925910588149893</v>
      </c>
    </row>
    <row r="1393" spans="1:6" ht="16.5" customHeight="1">
      <c r="A1393" s="259">
        <v>11</v>
      </c>
      <c r="B1393" s="543" t="s">
        <v>1824</v>
      </c>
      <c r="C1393" s="610" t="s">
        <v>1240</v>
      </c>
      <c r="D1393" s="411">
        <v>32</v>
      </c>
      <c r="E1393" s="742">
        <v>0.36569743506106689</v>
      </c>
      <c r="F1393" s="611">
        <f t="shared" si="53"/>
        <v>11.70231792195414</v>
      </c>
    </row>
    <row r="1394" spans="1:6" ht="24.75">
      <c r="A1394" s="259">
        <v>12</v>
      </c>
      <c r="B1394" s="289" t="s">
        <v>2299</v>
      </c>
      <c r="C1394" s="154" t="s">
        <v>1237</v>
      </c>
      <c r="D1394" s="294">
        <v>3</v>
      </c>
      <c r="E1394" s="742">
        <v>12.267657821387544</v>
      </c>
      <c r="F1394" s="611">
        <f t="shared" si="53"/>
        <v>36.802973464162633</v>
      </c>
    </row>
    <row r="1395" spans="1:6">
      <c r="A1395" s="259">
        <v>13</v>
      </c>
      <c r="B1395" s="141" t="s">
        <v>2131</v>
      </c>
      <c r="C1395" s="154" t="s">
        <v>1237</v>
      </c>
      <c r="D1395" s="67">
        <v>1</v>
      </c>
      <c r="E1395" s="742">
        <v>1.9597694000753023</v>
      </c>
      <c r="F1395" s="611">
        <f t="shared" si="53"/>
        <v>1.9597694000753023</v>
      </c>
    </row>
    <row r="1396" spans="1:6">
      <c r="A1396" s="259">
        <v>14</v>
      </c>
      <c r="B1396" s="141" t="s">
        <v>1681</v>
      </c>
      <c r="C1396" s="142" t="s">
        <v>1237</v>
      </c>
      <c r="D1396" s="143">
        <v>1</v>
      </c>
      <c r="E1396" s="742">
        <v>0.23434082820786056</v>
      </c>
      <c r="F1396" s="611">
        <f t="shared" si="53"/>
        <v>0.23434082820786056</v>
      </c>
    </row>
    <row r="1397" spans="1:6">
      <c r="A1397" s="259">
        <v>15</v>
      </c>
      <c r="B1397" s="141" t="s">
        <v>1682</v>
      </c>
      <c r="C1397" s="142" t="s">
        <v>1237</v>
      </c>
      <c r="D1397" s="143">
        <v>1</v>
      </c>
      <c r="E1397" s="742">
        <v>0.31245443761048075</v>
      </c>
      <c r="F1397" s="611">
        <f t="shared" si="53"/>
        <v>0.31245443761048075</v>
      </c>
    </row>
    <row r="1398" spans="1:6">
      <c r="A1398" s="259">
        <v>16</v>
      </c>
      <c r="B1398" s="141" t="s">
        <v>2074</v>
      </c>
      <c r="C1398" s="142" t="s">
        <v>1347</v>
      </c>
      <c r="D1398" s="57">
        <v>25</v>
      </c>
      <c r="E1398" s="742">
        <v>2.149392338014493</v>
      </c>
      <c r="F1398" s="611">
        <f t="shared" si="53"/>
        <v>53.734808450362323</v>
      </c>
    </row>
    <row r="1399" spans="1:6">
      <c r="A1399" s="259">
        <v>17</v>
      </c>
      <c r="B1399" s="141" t="s">
        <v>2075</v>
      </c>
      <c r="C1399" s="147" t="s">
        <v>1347</v>
      </c>
      <c r="D1399" s="148">
        <v>25</v>
      </c>
      <c r="E1399" s="742">
        <v>0.14580854267634535</v>
      </c>
      <c r="F1399" s="611">
        <f t="shared" si="53"/>
        <v>3.6452135669086339</v>
      </c>
    </row>
    <row r="1400" spans="1:6" ht="24.75">
      <c r="A1400" s="259">
        <v>18</v>
      </c>
      <c r="B1400" s="141" t="s">
        <v>2300</v>
      </c>
      <c r="C1400" s="142" t="s">
        <v>1347</v>
      </c>
      <c r="D1400" s="143">
        <v>20</v>
      </c>
      <c r="E1400" s="742">
        <v>2.4149786099834016</v>
      </c>
      <c r="F1400" s="611">
        <f t="shared" si="53"/>
        <v>48.299572199668035</v>
      </c>
    </row>
    <row r="1401" spans="1:6">
      <c r="A1401" s="259">
        <v>19</v>
      </c>
      <c r="B1401" s="141" t="s">
        <v>2075</v>
      </c>
      <c r="C1401" s="147" t="s">
        <v>1347</v>
      </c>
      <c r="D1401" s="148">
        <v>20</v>
      </c>
      <c r="E1401" s="742">
        <v>0.14580854267634535</v>
      </c>
      <c r="F1401" s="611">
        <f t="shared" si="53"/>
        <v>2.9161708535269071</v>
      </c>
    </row>
    <row r="1402" spans="1:6">
      <c r="A1402" s="259">
        <v>20</v>
      </c>
      <c r="B1402" s="141" t="s">
        <v>2131</v>
      </c>
      <c r="C1402" s="142" t="s">
        <v>1237</v>
      </c>
      <c r="D1402" s="67">
        <v>1</v>
      </c>
      <c r="E1402" s="742">
        <v>1.9597694000753023</v>
      </c>
      <c r="F1402" s="611">
        <f t="shared" si="53"/>
        <v>1.9597694000753023</v>
      </c>
    </row>
    <row r="1403" spans="1:6" ht="12.75">
      <c r="A1403" s="134"/>
      <c r="B1403" s="575" t="s">
        <v>1845</v>
      </c>
      <c r="C1403" s="135"/>
      <c r="D1403" s="136"/>
      <c r="E1403" s="51"/>
      <c r="F1403" s="612">
        <f>SUM(F1383:F1402)</f>
        <v>1556.0908858488344</v>
      </c>
    </row>
    <row r="1404" spans="1:6" ht="15">
      <c r="A1404" s="42"/>
      <c r="B1404" s="831" t="s">
        <v>2301</v>
      </c>
      <c r="C1404" s="832"/>
      <c r="D1404" s="832"/>
      <c r="E1404" s="832"/>
      <c r="F1404" s="833"/>
    </row>
    <row r="1405" spans="1:6" ht="38.25">
      <c r="A1405" s="259">
        <v>1</v>
      </c>
      <c r="B1405" s="544" t="s">
        <v>2302</v>
      </c>
      <c r="C1405" s="1" t="s">
        <v>1237</v>
      </c>
      <c r="D1405" s="297">
        <v>68</v>
      </c>
      <c r="E1405" s="742">
        <v>117.94187418176489</v>
      </c>
      <c r="F1405" s="611">
        <f t="shared" ref="F1405:F1428" si="54">D1405*E1405</f>
        <v>8020.0474443600124</v>
      </c>
    </row>
    <row r="1406" spans="1:6" ht="12.75">
      <c r="A1406" s="153">
        <v>2</v>
      </c>
      <c r="B1406" s="469" t="s">
        <v>1825</v>
      </c>
      <c r="C1406" s="1" t="s">
        <v>1237</v>
      </c>
      <c r="D1406" s="306">
        <v>68</v>
      </c>
      <c r="E1406" s="742">
        <v>9.7988470003765116</v>
      </c>
      <c r="F1406" s="611">
        <f t="shared" si="54"/>
        <v>666.32159602560273</v>
      </c>
    </row>
    <row r="1407" spans="1:6" ht="25.5">
      <c r="A1407" s="153">
        <v>3</v>
      </c>
      <c r="B1407" s="524" t="s">
        <v>1826</v>
      </c>
      <c r="C1407" s="1" t="s">
        <v>1237</v>
      </c>
      <c r="D1407" s="306">
        <v>68</v>
      </c>
      <c r="E1407" s="742">
        <v>46.362239077342842</v>
      </c>
      <c r="F1407" s="611">
        <f t="shared" si="54"/>
        <v>3152.6322572593131</v>
      </c>
    </row>
    <row r="1408" spans="1:6" ht="12.75">
      <c r="A1408" s="153">
        <v>4</v>
      </c>
      <c r="B1408" s="520" t="s">
        <v>1827</v>
      </c>
      <c r="C1408" s="42" t="s">
        <v>1237</v>
      </c>
      <c r="D1408" s="309">
        <v>68</v>
      </c>
      <c r="E1408" s="742">
        <v>3.5536555140271666</v>
      </c>
      <c r="F1408" s="611">
        <f t="shared" si="54"/>
        <v>241.64857495384734</v>
      </c>
    </row>
    <row r="1409" spans="1:6" ht="12.75">
      <c r="A1409" s="153">
        <v>5</v>
      </c>
      <c r="B1409" s="469" t="s">
        <v>1828</v>
      </c>
      <c r="C1409" s="1" t="s">
        <v>1237</v>
      </c>
      <c r="D1409" s="306">
        <v>68</v>
      </c>
      <c r="E1409" s="742">
        <v>3.2373038105564169</v>
      </c>
      <c r="F1409" s="611">
        <f t="shared" si="54"/>
        <v>220.13665911783636</v>
      </c>
    </row>
    <row r="1410" spans="1:6" ht="12.75">
      <c r="A1410" s="153">
        <v>6</v>
      </c>
      <c r="B1410" s="482" t="s">
        <v>1829</v>
      </c>
      <c r="C1410" s="42" t="s">
        <v>1347</v>
      </c>
      <c r="D1410" s="203">
        <v>680</v>
      </c>
      <c r="E1410" s="742">
        <v>0.89119302563838898</v>
      </c>
      <c r="F1410" s="611">
        <f t="shared" si="54"/>
        <v>606.01125743410455</v>
      </c>
    </row>
    <row r="1411" spans="1:6" ht="25.5">
      <c r="A1411" s="153">
        <v>7</v>
      </c>
      <c r="B1411" s="470" t="s">
        <v>1830</v>
      </c>
      <c r="C1411" s="1" t="s">
        <v>1347</v>
      </c>
      <c r="D1411" s="297">
        <v>136</v>
      </c>
      <c r="E1411" s="742">
        <v>4.4016977351974003</v>
      </c>
      <c r="F1411" s="611">
        <f t="shared" si="54"/>
        <v>598.63089198684645</v>
      </c>
    </row>
    <row r="1412" spans="1:6" ht="25.5">
      <c r="A1412" s="153">
        <v>8</v>
      </c>
      <c r="B1412" s="470" t="s">
        <v>1831</v>
      </c>
      <c r="C1412" s="1" t="s">
        <v>1347</v>
      </c>
      <c r="D1412" s="297">
        <v>1700</v>
      </c>
      <c r="E1412" s="742">
        <v>2.3993558881028778</v>
      </c>
      <c r="F1412" s="611">
        <f t="shared" si="54"/>
        <v>4078.9050097748923</v>
      </c>
    </row>
    <row r="1413" spans="1:6" ht="25.5">
      <c r="A1413" s="154">
        <v>9</v>
      </c>
      <c r="B1413" s="482" t="s">
        <v>1832</v>
      </c>
      <c r="C1413" s="42" t="s">
        <v>1170</v>
      </c>
      <c r="D1413" s="249">
        <v>374.4</v>
      </c>
      <c r="E1413" s="742">
        <v>0.9465249656117567</v>
      </c>
      <c r="F1413" s="611">
        <f t="shared" si="54"/>
        <v>354.37894712504169</v>
      </c>
    </row>
    <row r="1414" spans="1:6" ht="16.5" customHeight="1">
      <c r="A1414" s="154">
        <v>10</v>
      </c>
      <c r="B1414" s="469" t="s">
        <v>1833</v>
      </c>
      <c r="C1414" s="1" t="s">
        <v>1170</v>
      </c>
      <c r="D1414" s="203">
        <v>34</v>
      </c>
      <c r="E1414" s="742">
        <v>7.7114459132442361</v>
      </c>
      <c r="F1414" s="611">
        <f t="shared" si="54"/>
        <v>262.18916105030405</v>
      </c>
    </row>
    <row r="1415" spans="1:6" ht="18.75" customHeight="1">
      <c r="A1415" s="153">
        <v>11</v>
      </c>
      <c r="B1415" s="469" t="s">
        <v>2303</v>
      </c>
      <c r="C1415" s="1" t="s">
        <v>1347</v>
      </c>
      <c r="D1415" s="297">
        <v>374.4</v>
      </c>
      <c r="E1415" s="742">
        <v>2.0596747466994945</v>
      </c>
      <c r="F1415" s="611">
        <f t="shared" si="54"/>
        <v>771.14222516429072</v>
      </c>
    </row>
    <row r="1416" spans="1:6" ht="24">
      <c r="A1416" s="153">
        <v>12</v>
      </c>
      <c r="B1416" s="302" t="s">
        <v>375</v>
      </c>
      <c r="C1416" s="259" t="s">
        <v>1347</v>
      </c>
      <c r="D1416" s="297">
        <v>1700</v>
      </c>
      <c r="E1416" s="742">
        <v>1.0556107485606796</v>
      </c>
      <c r="F1416" s="611">
        <f t="shared" si="54"/>
        <v>1794.5382725531554</v>
      </c>
    </row>
    <row r="1417" spans="1:6" ht="12.75">
      <c r="A1417" s="153">
        <v>13</v>
      </c>
      <c r="B1417" s="470" t="s">
        <v>1834</v>
      </c>
      <c r="C1417" s="1" t="s">
        <v>1347</v>
      </c>
      <c r="D1417" s="297">
        <v>136</v>
      </c>
      <c r="E1417" s="742">
        <v>2.8053555991793715</v>
      </c>
      <c r="F1417" s="611">
        <f t="shared" si="54"/>
        <v>381.52836148839452</v>
      </c>
    </row>
    <row r="1418" spans="1:6" ht="12.75">
      <c r="A1418" s="153">
        <v>14</v>
      </c>
      <c r="B1418" s="522" t="s">
        <v>1835</v>
      </c>
      <c r="C1418" s="595" t="s">
        <v>1347</v>
      </c>
      <c r="D1418" s="371">
        <v>1560</v>
      </c>
      <c r="E1418" s="742">
        <v>0.15622721880524038</v>
      </c>
      <c r="F1418" s="611">
        <f t="shared" si="54"/>
        <v>243.71446133617499</v>
      </c>
    </row>
    <row r="1419" spans="1:6" ht="12.75">
      <c r="A1419" s="153">
        <v>15</v>
      </c>
      <c r="B1419" s="544" t="s">
        <v>1836</v>
      </c>
      <c r="C1419" s="1" t="s">
        <v>1170</v>
      </c>
      <c r="D1419" s="306">
        <v>34</v>
      </c>
      <c r="E1419" s="742">
        <v>46.562585201589066</v>
      </c>
      <c r="F1419" s="611">
        <f t="shared" si="54"/>
        <v>1583.1278968540282</v>
      </c>
    </row>
    <row r="1420" spans="1:6" ht="12.75">
      <c r="A1420" s="153">
        <v>16</v>
      </c>
      <c r="B1420" s="470" t="s">
        <v>1803</v>
      </c>
      <c r="C1420" s="1" t="s">
        <v>1171</v>
      </c>
      <c r="D1420" s="303">
        <v>280.8</v>
      </c>
      <c r="E1420" s="742">
        <v>1.9735736576936924</v>
      </c>
      <c r="F1420" s="611">
        <f t="shared" si="54"/>
        <v>554.17948308038888</v>
      </c>
    </row>
    <row r="1421" spans="1:6" ht="25.5">
      <c r="A1421" s="153">
        <v>17</v>
      </c>
      <c r="B1421" s="472" t="s">
        <v>2304</v>
      </c>
      <c r="C1421" s="1" t="s">
        <v>509</v>
      </c>
      <c r="D1421" s="413">
        <v>229.68</v>
      </c>
      <c r="E1421" s="742">
        <v>3.2139225549887041</v>
      </c>
      <c r="F1421" s="611">
        <f t="shared" si="54"/>
        <v>738.17373242980557</v>
      </c>
    </row>
    <row r="1422" spans="1:6" ht="12.75">
      <c r="A1422" s="153">
        <v>18</v>
      </c>
      <c r="B1422" s="467" t="s">
        <v>1837</v>
      </c>
      <c r="C1422" s="105" t="s">
        <v>1240</v>
      </c>
      <c r="D1422" s="225">
        <v>272</v>
      </c>
      <c r="E1422" s="742">
        <v>1.8089238175395996</v>
      </c>
      <c r="F1422" s="611">
        <f t="shared" si="54"/>
        <v>492.02727837077111</v>
      </c>
    </row>
    <row r="1423" spans="1:6" ht="12.75">
      <c r="A1423" s="153">
        <v>19</v>
      </c>
      <c r="B1423" s="524" t="s">
        <v>1838</v>
      </c>
      <c r="C1423" s="596" t="s">
        <v>1237</v>
      </c>
      <c r="D1423" s="286">
        <v>1</v>
      </c>
      <c r="E1423" s="742">
        <v>17.747391902834192</v>
      </c>
      <c r="F1423" s="611">
        <f t="shared" si="54"/>
        <v>17.747391902834192</v>
      </c>
    </row>
    <row r="1424" spans="1:6" ht="12.75">
      <c r="A1424" s="153">
        <v>20</v>
      </c>
      <c r="B1424" s="390" t="s">
        <v>2305</v>
      </c>
      <c r="C1424" s="284" t="s">
        <v>1237</v>
      </c>
      <c r="D1424" s="286">
        <v>1</v>
      </c>
      <c r="E1424" s="742">
        <v>8.1238153778724982</v>
      </c>
      <c r="F1424" s="611">
        <f t="shared" si="54"/>
        <v>8.1238153778724982</v>
      </c>
    </row>
    <row r="1425" spans="1:6" ht="12.75">
      <c r="A1425" s="153">
        <v>21</v>
      </c>
      <c r="B1425" s="390" t="s">
        <v>2306</v>
      </c>
      <c r="C1425" s="284" t="s">
        <v>1237</v>
      </c>
      <c r="D1425" s="286">
        <v>2</v>
      </c>
      <c r="E1425" s="742">
        <v>6.2490887522096141</v>
      </c>
      <c r="F1425" s="611">
        <f t="shared" si="54"/>
        <v>12.498177504419228</v>
      </c>
    </row>
    <row r="1426" spans="1:6" ht="12.75">
      <c r="A1426" s="153">
        <v>22</v>
      </c>
      <c r="B1426" s="529" t="s">
        <v>1839</v>
      </c>
      <c r="C1426" s="147" t="s">
        <v>1237</v>
      </c>
      <c r="D1426" s="291">
        <v>1</v>
      </c>
      <c r="E1426" s="742">
        <v>109.75814112050469</v>
      </c>
      <c r="F1426" s="611">
        <f t="shared" si="54"/>
        <v>109.75814112050469</v>
      </c>
    </row>
    <row r="1427" spans="1:6" ht="12.75">
      <c r="A1427" s="153">
        <v>23</v>
      </c>
      <c r="B1427" s="530" t="s">
        <v>2307</v>
      </c>
      <c r="C1427" s="142" t="s">
        <v>1237</v>
      </c>
      <c r="D1427" s="270">
        <v>1</v>
      </c>
      <c r="E1427" s="742">
        <v>56.241798769886529</v>
      </c>
      <c r="F1427" s="611">
        <f t="shared" si="54"/>
        <v>56.241798769886529</v>
      </c>
    </row>
    <row r="1428" spans="1:6" ht="12.75">
      <c r="A1428" s="153">
        <v>24</v>
      </c>
      <c r="B1428" s="530" t="s">
        <v>1840</v>
      </c>
      <c r="C1428" s="142" t="s">
        <v>1237</v>
      </c>
      <c r="D1428" s="270">
        <v>1</v>
      </c>
      <c r="E1428" s="742">
        <v>14.060449692471632</v>
      </c>
      <c r="F1428" s="611">
        <f t="shared" si="54"/>
        <v>14.060449692471632</v>
      </c>
    </row>
    <row r="1429" spans="1:6" ht="17.25" customHeight="1">
      <c r="A1429" s="134"/>
      <c r="B1429" s="575" t="s">
        <v>1846</v>
      </c>
      <c r="C1429" s="135"/>
      <c r="D1429" s="136"/>
      <c r="E1429" s="51"/>
      <c r="F1429" s="612">
        <f>SUM(F1405:F1428)</f>
        <v>24977.763284732795</v>
      </c>
    </row>
    <row r="1430" spans="1:6" ht="15">
      <c r="A1430" s="42"/>
      <c r="B1430" s="822" t="s">
        <v>2308</v>
      </c>
      <c r="C1430" s="823"/>
      <c r="D1430" s="823"/>
      <c r="E1430" s="823"/>
      <c r="F1430" s="824"/>
    </row>
    <row r="1431" spans="1:6" ht="18.600000000000001" customHeight="1">
      <c r="A1431" s="259">
        <v>1</v>
      </c>
      <c r="B1431" s="31" t="s">
        <v>1841</v>
      </c>
      <c r="C1431" s="1" t="s">
        <v>1170</v>
      </c>
      <c r="D1431" s="303">
        <v>134</v>
      </c>
      <c r="E1431" s="742">
        <v>5.6047106895228724</v>
      </c>
      <c r="F1431" s="611">
        <f t="shared" ref="F1431:F1438" si="55">D1431*E1431</f>
        <v>751.03123239606487</v>
      </c>
    </row>
    <row r="1432" spans="1:6" ht="18.600000000000001" customHeight="1">
      <c r="A1432" s="259">
        <v>2</v>
      </c>
      <c r="B1432" s="24" t="s">
        <v>1785</v>
      </c>
      <c r="C1432" s="1" t="s">
        <v>1171</v>
      </c>
      <c r="D1432" s="303">
        <v>134</v>
      </c>
      <c r="E1432" s="742">
        <v>1.9735736576936924</v>
      </c>
      <c r="F1432" s="611">
        <f t="shared" si="55"/>
        <v>264.45887013095478</v>
      </c>
    </row>
    <row r="1433" spans="1:6" ht="18.600000000000001" customHeight="1">
      <c r="A1433" s="259">
        <v>3</v>
      </c>
      <c r="B1433" s="24" t="s">
        <v>1842</v>
      </c>
      <c r="C1433" s="1" t="s">
        <v>1170</v>
      </c>
      <c r="D1433" s="440">
        <v>133.9</v>
      </c>
      <c r="E1433" s="742">
        <v>61.414701267610802</v>
      </c>
      <c r="F1433" s="611">
        <f t="shared" si="55"/>
        <v>8223.4284997330869</v>
      </c>
    </row>
    <row r="1434" spans="1:6" ht="18.600000000000001" customHeight="1">
      <c r="A1434" s="259">
        <v>4</v>
      </c>
      <c r="B1434" s="490" t="s">
        <v>1843</v>
      </c>
      <c r="C1434" s="1" t="s">
        <v>509</v>
      </c>
      <c r="D1434" s="414">
        <v>6.3330000000000002</v>
      </c>
      <c r="E1434" s="742">
        <v>604.98668684043218</v>
      </c>
      <c r="F1434" s="611">
        <f t="shared" si="55"/>
        <v>3831.380687760457</v>
      </c>
    </row>
    <row r="1435" spans="1:6" ht="18.600000000000001" customHeight="1">
      <c r="A1435" s="259">
        <v>5</v>
      </c>
      <c r="B1435" s="258" t="s">
        <v>2309</v>
      </c>
      <c r="C1435" s="199" t="s">
        <v>509</v>
      </c>
      <c r="D1435" s="415">
        <v>15.8696</v>
      </c>
      <c r="E1435" s="742">
        <v>88.183395452410181</v>
      </c>
      <c r="F1435" s="611">
        <f t="shared" si="55"/>
        <v>1399.4352124715685</v>
      </c>
    </row>
    <row r="1436" spans="1:6" ht="18.600000000000001" customHeight="1">
      <c r="A1436" s="259">
        <v>6</v>
      </c>
      <c r="B1436" s="258" t="s">
        <v>2310</v>
      </c>
      <c r="C1436" s="259" t="s">
        <v>1237</v>
      </c>
      <c r="D1436" s="416">
        <v>12</v>
      </c>
      <c r="E1436" s="742">
        <v>1.4060449692471635</v>
      </c>
      <c r="F1436" s="611">
        <f t="shared" si="55"/>
        <v>16.87253963096596</v>
      </c>
    </row>
    <row r="1437" spans="1:6" ht="18.600000000000001" customHeight="1">
      <c r="A1437" s="201">
        <v>7</v>
      </c>
      <c r="B1437" s="243" t="s">
        <v>2311</v>
      </c>
      <c r="C1437" s="201" t="s">
        <v>1237</v>
      </c>
      <c r="D1437" s="417">
        <v>2</v>
      </c>
      <c r="E1437" s="742">
        <v>4.686816564157211</v>
      </c>
      <c r="F1437" s="611">
        <f t="shared" si="55"/>
        <v>9.3736331283144221</v>
      </c>
    </row>
    <row r="1438" spans="1:6" ht="24">
      <c r="A1438" s="201">
        <v>8</v>
      </c>
      <c r="B1438" s="54" t="s">
        <v>1844</v>
      </c>
      <c r="C1438" s="74" t="s">
        <v>509</v>
      </c>
      <c r="D1438" s="313">
        <v>22.2026</v>
      </c>
      <c r="E1438" s="742">
        <v>32.135165169413057</v>
      </c>
      <c r="F1438" s="611">
        <f t="shared" si="55"/>
        <v>713.48421819041039</v>
      </c>
    </row>
    <row r="1439" spans="1:6" ht="12.75">
      <c r="A1439" s="118"/>
      <c r="B1439" s="575" t="s">
        <v>2312</v>
      </c>
      <c r="C1439" s="45"/>
      <c r="D1439" s="133"/>
      <c r="E1439" s="52"/>
      <c r="F1439" s="612">
        <f>SUM(F1431:F1438)</f>
        <v>15209.46489344182</v>
      </c>
    </row>
    <row r="1440" spans="1:6" ht="15">
      <c r="A1440" s="42"/>
      <c r="B1440" s="822" t="s">
        <v>2313</v>
      </c>
      <c r="C1440" s="823"/>
      <c r="D1440" s="823"/>
      <c r="E1440" s="823"/>
      <c r="F1440" s="824"/>
    </row>
    <row r="1441" spans="1:6" ht="24.75">
      <c r="A1441" s="259">
        <v>1</v>
      </c>
      <c r="B1441" s="302" t="s">
        <v>2314</v>
      </c>
      <c r="C1441" s="259" t="s">
        <v>1173</v>
      </c>
      <c r="D1441" s="296">
        <v>540</v>
      </c>
      <c r="E1441" s="742">
        <v>0.43749387876709789</v>
      </c>
      <c r="F1441" s="611">
        <f t="shared" ref="F1441:F1458" si="56">D1441*E1441</f>
        <v>236.24669453423286</v>
      </c>
    </row>
    <row r="1442" spans="1:6">
      <c r="A1442" s="1">
        <v>2</v>
      </c>
      <c r="B1442" s="258" t="s">
        <v>2315</v>
      </c>
      <c r="C1442" s="259" t="s">
        <v>1173</v>
      </c>
      <c r="D1442" s="296">
        <v>540</v>
      </c>
      <c r="E1442" s="742">
        <v>2.2368806241347312</v>
      </c>
      <c r="F1442" s="611">
        <f t="shared" si="56"/>
        <v>1207.9155370327549</v>
      </c>
    </row>
    <row r="1443" spans="1:6" ht="24">
      <c r="A1443" s="1">
        <v>3</v>
      </c>
      <c r="B1443" s="302" t="s">
        <v>2316</v>
      </c>
      <c r="C1443" s="259" t="s">
        <v>1170</v>
      </c>
      <c r="D1443" s="303">
        <v>64.8</v>
      </c>
      <c r="E1443" s="742">
        <v>54.928283255791932</v>
      </c>
      <c r="F1443" s="611">
        <f t="shared" si="56"/>
        <v>3559.3527549753171</v>
      </c>
    </row>
    <row r="1444" spans="1:6" ht="17.25" customHeight="1">
      <c r="A1444" s="1">
        <v>4</v>
      </c>
      <c r="B1444" s="408" t="s">
        <v>2317</v>
      </c>
      <c r="C1444" s="201" t="s">
        <v>509</v>
      </c>
      <c r="D1444" s="418">
        <v>2.1760000000000002</v>
      </c>
      <c r="E1444" s="742">
        <v>416.61112438793452</v>
      </c>
      <c r="F1444" s="611">
        <f t="shared" si="56"/>
        <v>906.54580666814559</v>
      </c>
    </row>
    <row r="1445" spans="1:6" ht="28.5" customHeight="1">
      <c r="A1445" s="1">
        <v>5</v>
      </c>
      <c r="B1445" s="258" t="s">
        <v>2318</v>
      </c>
      <c r="C1445" s="259" t="s">
        <v>1347</v>
      </c>
      <c r="D1445" s="303">
        <v>340</v>
      </c>
      <c r="E1445" s="742">
        <v>0.15622721880524038</v>
      </c>
      <c r="F1445" s="611">
        <f t="shared" si="56"/>
        <v>53.117254393781728</v>
      </c>
    </row>
    <row r="1446" spans="1:6" ht="18.75" customHeight="1">
      <c r="A1446" s="1">
        <v>6</v>
      </c>
      <c r="B1446" s="258" t="s">
        <v>2319</v>
      </c>
      <c r="C1446" s="259" t="s">
        <v>1173</v>
      </c>
      <c r="D1446" s="303">
        <v>37.5</v>
      </c>
      <c r="E1446" s="742">
        <v>1.6126867356702255</v>
      </c>
      <c r="F1446" s="611">
        <f t="shared" si="56"/>
        <v>60.475752587633458</v>
      </c>
    </row>
    <row r="1447" spans="1:6" ht="16.5" customHeight="1">
      <c r="A1447" s="1">
        <v>7</v>
      </c>
      <c r="B1447" s="258" t="s">
        <v>2320</v>
      </c>
      <c r="C1447" s="259" t="s">
        <v>1391</v>
      </c>
      <c r="D1447" s="303">
        <v>81.599999999999994</v>
      </c>
      <c r="E1447" s="742">
        <v>0.25777491102864664</v>
      </c>
      <c r="F1447" s="611">
        <f t="shared" si="56"/>
        <v>21.034432739937564</v>
      </c>
    </row>
    <row r="1448" spans="1:6" ht="24">
      <c r="A1448" s="1">
        <v>8</v>
      </c>
      <c r="B1448" s="31" t="s">
        <v>2321</v>
      </c>
      <c r="C1448" s="1" t="s">
        <v>1173</v>
      </c>
      <c r="D1448" s="25">
        <v>540</v>
      </c>
      <c r="E1448" s="742">
        <v>18.644156292217385</v>
      </c>
      <c r="F1448" s="611">
        <f t="shared" si="56"/>
        <v>10067.844397797388</v>
      </c>
    </row>
    <row r="1449" spans="1:6" ht="25.5">
      <c r="A1449" s="1">
        <v>9</v>
      </c>
      <c r="B1449" s="302" t="s">
        <v>2324</v>
      </c>
      <c r="C1449" s="259" t="s">
        <v>4</v>
      </c>
      <c r="D1449" s="419">
        <v>59</v>
      </c>
      <c r="E1449" s="742">
        <v>0.43749387876709789</v>
      </c>
      <c r="F1449" s="611">
        <f t="shared" si="56"/>
        <v>25.812138847258776</v>
      </c>
    </row>
    <row r="1450" spans="1:6" ht="20.25" customHeight="1">
      <c r="A1450" s="1">
        <v>10</v>
      </c>
      <c r="B1450" s="320" t="s">
        <v>2322</v>
      </c>
      <c r="C1450" s="259" t="s">
        <v>1173</v>
      </c>
      <c r="D1450" s="296">
        <v>59</v>
      </c>
      <c r="E1450" s="742">
        <v>2.2368806241347312</v>
      </c>
      <c r="F1450" s="611">
        <f t="shared" si="56"/>
        <v>131.97595682394913</v>
      </c>
    </row>
    <row r="1451" spans="1:6" ht="22.5" customHeight="1">
      <c r="A1451" s="1">
        <v>11</v>
      </c>
      <c r="B1451" s="579" t="s">
        <v>2323</v>
      </c>
      <c r="C1451" s="254" t="s">
        <v>1170</v>
      </c>
      <c r="D1451" s="225">
        <v>57.1</v>
      </c>
      <c r="E1451" s="742">
        <v>50.350844742039335</v>
      </c>
      <c r="F1451" s="611">
        <f t="shared" si="56"/>
        <v>2875.0332347704461</v>
      </c>
    </row>
    <row r="1452" spans="1:6" ht="22.5" customHeight="1">
      <c r="A1452" s="1">
        <v>12</v>
      </c>
      <c r="B1452" s="549" t="s">
        <v>2124</v>
      </c>
      <c r="C1452" s="483" t="s">
        <v>1173</v>
      </c>
      <c r="D1452" s="225">
        <v>12.6</v>
      </c>
      <c r="E1452" s="742">
        <v>20.202890948678593</v>
      </c>
      <c r="F1452" s="611">
        <f t="shared" si="56"/>
        <v>254.55642595335027</v>
      </c>
    </row>
    <row r="1453" spans="1:6" ht="23.25" customHeight="1">
      <c r="A1453" s="1">
        <v>13</v>
      </c>
      <c r="B1453" s="549" t="s">
        <v>2325</v>
      </c>
      <c r="C1453" s="483" t="s">
        <v>1173</v>
      </c>
      <c r="D1453" s="225">
        <v>6.3</v>
      </c>
      <c r="E1453" s="742">
        <v>19.00369081712957</v>
      </c>
      <c r="F1453" s="611">
        <f t="shared" si="56"/>
        <v>119.72325214791628</v>
      </c>
    </row>
    <row r="1454" spans="1:6" ht="21" customHeight="1">
      <c r="A1454" s="1">
        <v>14</v>
      </c>
      <c r="B1454" s="320" t="s">
        <v>2125</v>
      </c>
      <c r="C1454" s="259" t="s">
        <v>1978</v>
      </c>
      <c r="D1454" s="25">
        <v>2.5</v>
      </c>
      <c r="E1454" s="742">
        <v>5.6128313281223106</v>
      </c>
      <c r="F1454" s="611">
        <f t="shared" si="56"/>
        <v>14.032078320305777</v>
      </c>
    </row>
    <row r="1455" spans="1:6" ht="18.75" customHeight="1">
      <c r="A1455" s="1">
        <v>15</v>
      </c>
      <c r="B1455" s="549" t="s">
        <v>2326</v>
      </c>
      <c r="C1455" s="199" t="s">
        <v>1173</v>
      </c>
      <c r="D1455" s="25">
        <v>120</v>
      </c>
      <c r="E1455" s="742">
        <v>20.617727074559998</v>
      </c>
      <c r="F1455" s="611">
        <f t="shared" si="56"/>
        <v>2474.1272489471999</v>
      </c>
    </row>
    <row r="1456" spans="1:6" ht="24" customHeight="1">
      <c r="A1456" s="1">
        <v>16</v>
      </c>
      <c r="B1456" s="258" t="s">
        <v>2327</v>
      </c>
      <c r="C1456" s="259" t="s">
        <v>1173</v>
      </c>
      <c r="D1456" s="25">
        <v>439.2</v>
      </c>
      <c r="E1456" s="742">
        <v>3.5954029413890889</v>
      </c>
      <c r="F1456" s="611">
        <f t="shared" si="56"/>
        <v>1579.1009718580879</v>
      </c>
    </row>
    <row r="1457" spans="1:6" ht="18.75" customHeight="1">
      <c r="A1457" s="1">
        <v>17</v>
      </c>
      <c r="B1457" s="258" t="s">
        <v>2328</v>
      </c>
      <c r="C1457" s="259" t="s">
        <v>1173</v>
      </c>
      <c r="D1457" s="25">
        <v>439.2</v>
      </c>
      <c r="E1457" s="742">
        <v>1.8923681709049749</v>
      </c>
      <c r="F1457" s="611">
        <f t="shared" si="56"/>
        <v>831.12810066146494</v>
      </c>
    </row>
    <row r="1458" spans="1:6" ht="18.75" customHeight="1">
      <c r="A1458" s="1">
        <v>18</v>
      </c>
      <c r="B1458" s="420" t="s">
        <v>2329</v>
      </c>
      <c r="C1458" s="254" t="s">
        <v>1978</v>
      </c>
      <c r="D1458" s="78">
        <v>96</v>
      </c>
      <c r="E1458" s="742">
        <v>8.1438178507373369</v>
      </c>
      <c r="F1458" s="611">
        <f t="shared" si="56"/>
        <v>781.8065136707844</v>
      </c>
    </row>
    <row r="1459" spans="1:6" ht="16.5" customHeight="1">
      <c r="A1459" s="118"/>
      <c r="B1459" s="509" t="s">
        <v>2330</v>
      </c>
      <c r="C1459" s="115"/>
      <c r="D1459" s="116"/>
      <c r="E1459" s="38"/>
      <c r="F1459" s="612">
        <f>SUM(F1441:F1458)</f>
        <v>25199.828552729956</v>
      </c>
    </row>
    <row r="1460" spans="1:6" ht="15">
      <c r="A1460" s="42"/>
      <c r="B1460" s="801" t="s">
        <v>2331</v>
      </c>
      <c r="C1460" s="802"/>
      <c r="D1460" s="802"/>
      <c r="E1460" s="802"/>
      <c r="F1460" s="803"/>
    </row>
    <row r="1461" spans="1:6" ht="30" customHeight="1">
      <c r="A1461" s="259">
        <v>1</v>
      </c>
      <c r="B1461" s="320" t="s">
        <v>2332</v>
      </c>
      <c r="C1461" s="254" t="s">
        <v>1170</v>
      </c>
      <c r="D1461" s="303">
        <v>2797.5</v>
      </c>
      <c r="E1461" s="742">
        <v>0.44034233283014984</v>
      </c>
      <c r="F1461" s="611">
        <f t="shared" ref="F1461:F1497" si="57">D1461*E1461</f>
        <v>1231.8576760923443</v>
      </c>
    </row>
    <row r="1462" spans="1:6" ht="18.75" customHeight="1">
      <c r="A1462" s="259">
        <v>2</v>
      </c>
      <c r="B1462" s="548" t="s">
        <v>2333</v>
      </c>
      <c r="C1462" s="254" t="s">
        <v>1170</v>
      </c>
      <c r="D1462" s="303">
        <v>2797.5</v>
      </c>
      <c r="E1462" s="742">
        <v>0.51549735776242089</v>
      </c>
      <c r="F1462" s="611">
        <f t="shared" si="57"/>
        <v>1442.1038583403724</v>
      </c>
    </row>
    <row r="1463" spans="1:6" ht="25.5">
      <c r="A1463" s="259">
        <v>3</v>
      </c>
      <c r="B1463" s="471" t="s">
        <v>2334</v>
      </c>
      <c r="C1463" s="593" t="s">
        <v>509</v>
      </c>
      <c r="D1463" s="308">
        <v>5035.5</v>
      </c>
      <c r="E1463" s="742">
        <v>0.52040457516290439</v>
      </c>
      <c r="F1463" s="611">
        <f t="shared" si="57"/>
        <v>2620.4972382328051</v>
      </c>
    </row>
    <row r="1464" spans="1:6" ht="17.25" customHeight="1">
      <c r="A1464" s="259">
        <v>4</v>
      </c>
      <c r="B1464" s="258" t="s">
        <v>2335</v>
      </c>
      <c r="C1464" s="254" t="s">
        <v>1170</v>
      </c>
      <c r="D1464" s="303">
        <v>18944</v>
      </c>
      <c r="E1464" s="742">
        <v>0.44034233283014984</v>
      </c>
      <c r="F1464" s="611">
        <f t="shared" si="57"/>
        <v>8341.845153134358</v>
      </c>
    </row>
    <row r="1465" spans="1:6">
      <c r="A1465" s="259">
        <v>5</v>
      </c>
      <c r="B1465" s="305" t="s">
        <v>2336</v>
      </c>
      <c r="C1465" s="254" t="s">
        <v>1170</v>
      </c>
      <c r="D1465" s="303">
        <v>18944</v>
      </c>
      <c r="E1465" s="742">
        <v>0.51549735776242089</v>
      </c>
      <c r="F1465" s="611">
        <f t="shared" si="57"/>
        <v>9765.5819454513021</v>
      </c>
    </row>
    <row r="1466" spans="1:6" ht="12.75">
      <c r="A1466" s="259">
        <v>6</v>
      </c>
      <c r="B1466" s="70" t="s">
        <v>2337</v>
      </c>
      <c r="C1466" s="593" t="s">
        <v>509</v>
      </c>
      <c r="D1466" s="308">
        <v>33152</v>
      </c>
      <c r="E1466" s="742">
        <v>1.5612137254887131</v>
      </c>
      <c r="F1466" s="611">
        <f t="shared" si="57"/>
        <v>51757.357427401817</v>
      </c>
    </row>
    <row r="1467" spans="1:6" ht="18" customHeight="1">
      <c r="A1467" s="259">
        <v>7</v>
      </c>
      <c r="B1467" s="24" t="s">
        <v>2338</v>
      </c>
      <c r="C1467" s="1" t="s">
        <v>1173</v>
      </c>
      <c r="D1467" s="303">
        <v>9324.7999999999993</v>
      </c>
      <c r="E1467" s="742">
        <v>1.8014004524869762E-2</v>
      </c>
      <c r="F1467" s="611">
        <f t="shared" si="57"/>
        <v>167.97698939350553</v>
      </c>
    </row>
    <row r="1468" spans="1:6" ht="29.25" customHeight="1">
      <c r="A1468" s="259">
        <v>8</v>
      </c>
      <c r="B1468" s="31" t="s">
        <v>2339</v>
      </c>
      <c r="C1468" s="259" t="s">
        <v>1170</v>
      </c>
      <c r="D1468" s="421">
        <v>57.2</v>
      </c>
      <c r="E1468" s="742">
        <v>0.44556784521041531</v>
      </c>
      <c r="F1468" s="611">
        <f t="shared" si="57"/>
        <v>25.486480746035756</v>
      </c>
    </row>
    <row r="1469" spans="1:6" ht="42" customHeight="1">
      <c r="A1469" s="259">
        <v>9</v>
      </c>
      <c r="B1469" s="469" t="s">
        <v>2345</v>
      </c>
      <c r="C1469" s="254" t="s">
        <v>1170</v>
      </c>
      <c r="D1469" s="422">
        <v>707.4</v>
      </c>
      <c r="E1469" s="742">
        <v>0.35387511111077496</v>
      </c>
      <c r="F1469" s="611">
        <f t="shared" si="57"/>
        <v>250.33125359976219</v>
      </c>
    </row>
    <row r="1470" spans="1:6" ht="27.75" customHeight="1">
      <c r="A1470" s="259">
        <v>10</v>
      </c>
      <c r="B1470" s="320" t="s">
        <v>2340</v>
      </c>
      <c r="C1470" s="254" t="s">
        <v>1170</v>
      </c>
      <c r="D1470" s="296">
        <v>235.8</v>
      </c>
      <c r="E1470" s="742">
        <v>8.0098343023267464</v>
      </c>
      <c r="F1470" s="611">
        <f t="shared" si="57"/>
        <v>1888.718928488647</v>
      </c>
    </row>
    <row r="1471" spans="1:6" ht="24" customHeight="1">
      <c r="A1471" s="259">
        <v>11</v>
      </c>
      <c r="B1471" s="320" t="s">
        <v>2341</v>
      </c>
      <c r="C1471" s="259" t="s">
        <v>1173</v>
      </c>
      <c r="D1471" s="296">
        <v>2358</v>
      </c>
      <c r="E1471" s="742">
        <v>1.8605718846458281</v>
      </c>
      <c r="F1471" s="611">
        <f t="shared" si="57"/>
        <v>4387.2285039948629</v>
      </c>
    </row>
    <row r="1472" spans="1:6" ht="17.25" customHeight="1">
      <c r="A1472" s="259">
        <v>12</v>
      </c>
      <c r="B1472" s="545" t="s">
        <v>2342</v>
      </c>
      <c r="C1472" s="259" t="s">
        <v>1173</v>
      </c>
      <c r="D1472" s="422">
        <v>2358</v>
      </c>
      <c r="E1472" s="742">
        <v>1.9733371021060571</v>
      </c>
      <c r="F1472" s="611">
        <f t="shared" si="57"/>
        <v>4653.1288867660824</v>
      </c>
    </row>
    <row r="1473" spans="1:6" ht="21.75" customHeight="1">
      <c r="A1473" s="259">
        <v>13</v>
      </c>
      <c r="B1473" s="320" t="s">
        <v>2344</v>
      </c>
      <c r="C1473" s="259" t="s">
        <v>1173</v>
      </c>
      <c r="D1473" s="296">
        <v>2358</v>
      </c>
      <c r="E1473" s="742">
        <v>0.67012047734989633</v>
      </c>
      <c r="F1473" s="611">
        <f t="shared" si="57"/>
        <v>1580.1440855910555</v>
      </c>
    </row>
    <row r="1474" spans="1:6" ht="27.75" customHeight="1">
      <c r="A1474" s="259">
        <v>14</v>
      </c>
      <c r="B1474" s="320" t="s">
        <v>2343</v>
      </c>
      <c r="C1474" s="259" t="s">
        <v>1173</v>
      </c>
      <c r="D1474" s="296">
        <v>2358</v>
      </c>
      <c r="E1474" s="742">
        <v>5.4887946864785748</v>
      </c>
      <c r="F1474" s="611">
        <f t="shared" si="57"/>
        <v>12942.577870716479</v>
      </c>
    </row>
    <row r="1475" spans="1:6" ht="38.25">
      <c r="A1475" s="259">
        <v>15</v>
      </c>
      <c r="B1475" s="585" t="s">
        <v>2357</v>
      </c>
      <c r="C1475" s="254" t="s">
        <v>1978</v>
      </c>
      <c r="D1475" s="422">
        <v>821</v>
      </c>
      <c r="E1475" s="742">
        <v>13.91092271081512</v>
      </c>
      <c r="F1475" s="611">
        <f t="shared" si="57"/>
        <v>11420.867545579213</v>
      </c>
    </row>
    <row r="1476" spans="1:6" ht="25.5">
      <c r="A1476" s="259">
        <v>16</v>
      </c>
      <c r="B1476" s="585" t="s">
        <v>2346</v>
      </c>
      <c r="C1476" s="254" t="s">
        <v>1978</v>
      </c>
      <c r="D1476" s="422">
        <v>892</v>
      </c>
      <c r="E1476" s="742">
        <v>10.395810287697213</v>
      </c>
      <c r="F1476" s="611">
        <f t="shared" si="57"/>
        <v>9273.0627766259131</v>
      </c>
    </row>
    <row r="1477" spans="1:6" ht="17.25" customHeight="1">
      <c r="A1477" s="259">
        <v>17</v>
      </c>
      <c r="B1477" s="585" t="s">
        <v>2349</v>
      </c>
      <c r="C1477" s="321" t="s">
        <v>1173</v>
      </c>
      <c r="D1477" s="225">
        <v>760</v>
      </c>
      <c r="E1477" s="742">
        <v>14.550655021155611</v>
      </c>
      <c r="F1477" s="611">
        <f t="shared" si="57"/>
        <v>11058.497816078265</v>
      </c>
    </row>
    <row r="1478" spans="1:6" ht="27" customHeight="1">
      <c r="A1478" s="259">
        <v>18</v>
      </c>
      <c r="B1478" s="320" t="s">
        <v>2347</v>
      </c>
      <c r="C1478" s="254" t="s">
        <v>1173</v>
      </c>
      <c r="D1478" s="422">
        <v>760</v>
      </c>
      <c r="E1478" s="742">
        <v>1.6865499181693877</v>
      </c>
      <c r="F1478" s="611">
        <f t="shared" si="57"/>
        <v>1281.7779378087346</v>
      </c>
    </row>
    <row r="1479" spans="1:6" ht="25.5">
      <c r="A1479" s="259">
        <v>19</v>
      </c>
      <c r="B1479" s="320" t="s">
        <v>2348</v>
      </c>
      <c r="C1479" s="259" t="s">
        <v>1170</v>
      </c>
      <c r="D1479" s="303">
        <v>91.2</v>
      </c>
      <c r="E1479" s="742">
        <v>53.691432364510838</v>
      </c>
      <c r="F1479" s="611">
        <f t="shared" si="57"/>
        <v>4896.6586316433886</v>
      </c>
    </row>
    <row r="1480" spans="1:6" ht="18.75" customHeight="1">
      <c r="A1480" s="259">
        <v>20</v>
      </c>
      <c r="B1480" s="320" t="s">
        <v>2350</v>
      </c>
      <c r="C1480" s="259" t="s">
        <v>1173</v>
      </c>
      <c r="D1480" s="296">
        <v>760</v>
      </c>
      <c r="E1480" s="742">
        <v>1.7041099778861148</v>
      </c>
      <c r="F1480" s="611">
        <f t="shared" si="57"/>
        <v>1295.1235831934473</v>
      </c>
    </row>
    <row r="1481" spans="1:6" ht="14.25" customHeight="1">
      <c r="A1481" s="259">
        <v>21</v>
      </c>
      <c r="B1481" s="547" t="s">
        <v>2351</v>
      </c>
      <c r="C1481" s="259" t="s">
        <v>1170</v>
      </c>
      <c r="D1481" s="303">
        <v>64.600000000000009</v>
      </c>
      <c r="E1481" s="742">
        <v>12.961437582818251</v>
      </c>
      <c r="F1481" s="611">
        <f t="shared" si="57"/>
        <v>837.30886785005907</v>
      </c>
    </row>
    <row r="1482" spans="1:6" ht="39.75" customHeight="1">
      <c r="A1482" s="259">
        <v>22</v>
      </c>
      <c r="B1482" s="547" t="s">
        <v>2358</v>
      </c>
      <c r="C1482" s="259" t="s">
        <v>1170</v>
      </c>
      <c r="D1482" s="303">
        <v>686</v>
      </c>
      <c r="E1482" s="742">
        <v>0.6876767011508591</v>
      </c>
      <c r="F1482" s="611">
        <f t="shared" si="57"/>
        <v>471.74621698948937</v>
      </c>
    </row>
    <row r="1483" spans="1:6" ht="17.25" customHeight="1">
      <c r="A1483" s="259">
        <v>23</v>
      </c>
      <c r="B1483" s="586" t="s">
        <v>2352</v>
      </c>
      <c r="C1483" s="360" t="s">
        <v>509</v>
      </c>
      <c r="D1483" s="303">
        <v>1234.8</v>
      </c>
      <c r="E1483" s="742">
        <v>0.52040457516290439</v>
      </c>
      <c r="F1483" s="611">
        <f t="shared" si="57"/>
        <v>642.59556941115432</v>
      </c>
    </row>
    <row r="1484" spans="1:6" ht="17.25" customHeight="1">
      <c r="A1484" s="259">
        <v>24</v>
      </c>
      <c r="B1484" s="587" t="s">
        <v>2353</v>
      </c>
      <c r="C1484" s="410" t="s">
        <v>1173</v>
      </c>
      <c r="D1484" s="411">
        <v>5531.6</v>
      </c>
      <c r="E1484" s="742">
        <v>2.4398390417852953</v>
      </c>
      <c r="F1484" s="611">
        <f t="shared" si="57"/>
        <v>13496.21364353954</v>
      </c>
    </row>
    <row r="1485" spans="1:6" ht="22.5" customHeight="1">
      <c r="A1485" s="259">
        <v>25</v>
      </c>
      <c r="B1485" s="587" t="s">
        <v>2355</v>
      </c>
      <c r="C1485" s="410" t="s">
        <v>1173</v>
      </c>
      <c r="D1485" s="411">
        <v>5531.6</v>
      </c>
      <c r="E1485" s="742">
        <v>1.1517752080369521</v>
      </c>
      <c r="F1485" s="611">
        <f t="shared" si="57"/>
        <v>6371.1597407772051</v>
      </c>
    </row>
    <row r="1486" spans="1:6" ht="23.25" customHeight="1">
      <c r="A1486" s="259">
        <v>26</v>
      </c>
      <c r="B1486" s="588" t="s">
        <v>2354</v>
      </c>
      <c r="C1486" s="423" t="s">
        <v>1173</v>
      </c>
      <c r="D1486" s="317">
        <v>5531.6</v>
      </c>
      <c r="E1486" s="742">
        <v>0.28253466154557677</v>
      </c>
      <c r="F1486" s="611">
        <f t="shared" si="57"/>
        <v>1562.8687338055126</v>
      </c>
    </row>
    <row r="1487" spans="1:6" ht="36.75" customHeight="1">
      <c r="A1487" s="259">
        <v>27</v>
      </c>
      <c r="B1487" s="469" t="s">
        <v>2359</v>
      </c>
      <c r="C1487" s="259" t="s">
        <v>1170</v>
      </c>
      <c r="D1487" s="421">
        <v>601.94999999999993</v>
      </c>
      <c r="E1487" s="742">
        <v>1.2009336349913178</v>
      </c>
      <c r="F1487" s="611">
        <f t="shared" si="57"/>
        <v>722.90200158302366</v>
      </c>
    </row>
    <row r="1488" spans="1:6" ht="23.25" customHeight="1">
      <c r="A1488" s="259">
        <v>28</v>
      </c>
      <c r="B1488" s="320" t="s">
        <v>2356</v>
      </c>
      <c r="C1488" s="259" t="s">
        <v>1170</v>
      </c>
      <c r="D1488" s="296">
        <v>200.65</v>
      </c>
      <c r="E1488" s="742">
        <v>8.0098343023267464</v>
      </c>
      <c r="F1488" s="611">
        <f t="shared" si="57"/>
        <v>1607.1732527618617</v>
      </c>
    </row>
    <row r="1489" spans="1:6" ht="25.5">
      <c r="A1489" s="259">
        <v>29</v>
      </c>
      <c r="B1489" s="320" t="s">
        <v>2341</v>
      </c>
      <c r="C1489" s="259" t="s">
        <v>1173</v>
      </c>
      <c r="D1489" s="296">
        <v>2006.5</v>
      </c>
      <c r="E1489" s="742">
        <v>1.8605718846458281</v>
      </c>
      <c r="F1489" s="611">
        <f t="shared" si="57"/>
        <v>3733.2374865418542</v>
      </c>
    </row>
    <row r="1490" spans="1:6" ht="16.5" customHeight="1">
      <c r="A1490" s="259">
        <v>30</v>
      </c>
      <c r="B1490" s="545" t="s">
        <v>2342</v>
      </c>
      <c r="C1490" s="259" t="s">
        <v>1173</v>
      </c>
      <c r="D1490" s="422">
        <v>2006.5</v>
      </c>
      <c r="E1490" s="742">
        <v>1.9733371021060571</v>
      </c>
      <c r="F1490" s="611">
        <f t="shared" si="57"/>
        <v>3959.5008953758033</v>
      </c>
    </row>
    <row r="1491" spans="1:6" ht="21" customHeight="1">
      <c r="A1491" s="259">
        <v>31</v>
      </c>
      <c r="B1491" s="320" t="s">
        <v>2344</v>
      </c>
      <c r="C1491" s="259" t="s">
        <v>1173</v>
      </c>
      <c r="D1491" s="296">
        <v>2006.5</v>
      </c>
      <c r="E1491" s="742">
        <v>0.67012047734989633</v>
      </c>
      <c r="F1491" s="611">
        <f t="shared" si="57"/>
        <v>1344.5967378025671</v>
      </c>
    </row>
    <row r="1492" spans="1:6" ht="25.5">
      <c r="A1492" s="259">
        <v>32</v>
      </c>
      <c r="B1492" s="320" t="s">
        <v>2343</v>
      </c>
      <c r="C1492" s="259" t="s">
        <v>1173</v>
      </c>
      <c r="D1492" s="296">
        <v>2006.5</v>
      </c>
      <c r="E1492" s="742">
        <v>5.4887946864785748</v>
      </c>
      <c r="F1492" s="611">
        <f t="shared" si="57"/>
        <v>11013.266538419261</v>
      </c>
    </row>
    <row r="1493" spans="1:6" ht="34.5" customHeight="1">
      <c r="A1493" s="259">
        <v>33</v>
      </c>
      <c r="B1493" s="315" t="s">
        <v>2360</v>
      </c>
      <c r="C1493" s="254" t="s">
        <v>1170</v>
      </c>
      <c r="D1493" s="225">
        <v>172.94</v>
      </c>
      <c r="E1493" s="742">
        <v>126.36320963214938</v>
      </c>
      <c r="F1493" s="611">
        <f t="shared" si="57"/>
        <v>21853.253473783912</v>
      </c>
    </row>
    <row r="1494" spans="1:6" ht="17.25" customHeight="1">
      <c r="A1494" s="259">
        <v>34</v>
      </c>
      <c r="B1494" s="31" t="s">
        <v>2361</v>
      </c>
      <c r="C1494" s="1" t="s">
        <v>509</v>
      </c>
      <c r="D1494" s="30">
        <v>2.6880000000000002</v>
      </c>
      <c r="E1494" s="742">
        <v>416.61112438793452</v>
      </c>
      <c r="F1494" s="611">
        <f t="shared" si="57"/>
        <v>1119.8507023547681</v>
      </c>
    </row>
    <row r="1495" spans="1:6" ht="17.25" customHeight="1">
      <c r="A1495" s="259">
        <v>35</v>
      </c>
      <c r="B1495" s="70" t="s">
        <v>2362</v>
      </c>
      <c r="C1495" s="345" t="s">
        <v>509</v>
      </c>
      <c r="D1495" s="76">
        <v>4.6580000000000004</v>
      </c>
      <c r="E1495" s="742">
        <v>416.61112438793452</v>
      </c>
      <c r="F1495" s="611">
        <f t="shared" si="57"/>
        <v>1940.5746173989992</v>
      </c>
    </row>
    <row r="1496" spans="1:6" ht="24" customHeight="1">
      <c r="A1496" s="259">
        <v>36</v>
      </c>
      <c r="B1496" s="339" t="s">
        <v>2363</v>
      </c>
      <c r="C1496" s="345" t="s">
        <v>509</v>
      </c>
      <c r="D1496" s="424">
        <v>6.4038500000000003</v>
      </c>
      <c r="E1496" s="742">
        <v>677.09137631662747</v>
      </c>
      <c r="F1496" s="611">
        <f t="shared" si="57"/>
        <v>4335.9916102252346</v>
      </c>
    </row>
    <row r="1497" spans="1:6" ht="18" customHeight="1">
      <c r="A1497" s="259">
        <v>37</v>
      </c>
      <c r="B1497" s="258" t="s">
        <v>2364</v>
      </c>
      <c r="C1497" s="259" t="s">
        <v>1173</v>
      </c>
      <c r="D1497" s="303">
        <v>504</v>
      </c>
      <c r="E1497" s="742">
        <v>1.3465017844167877</v>
      </c>
      <c r="F1497" s="611">
        <f t="shared" si="57"/>
        <v>678.636899346061</v>
      </c>
    </row>
    <row r="1498" spans="1:6" ht="18.75" customHeight="1">
      <c r="A1498" s="279"/>
      <c r="B1498" s="575" t="s">
        <v>2365</v>
      </c>
      <c r="C1498" s="299"/>
      <c r="D1498" s="347"/>
      <c r="E1498" s="52"/>
      <c r="F1498" s="612">
        <f>SUM(F1461:F1497)</f>
        <v>215971.70157684467</v>
      </c>
    </row>
    <row r="1499" spans="1:6" ht="15">
      <c r="A1499" s="42"/>
      <c r="B1499" s="822" t="s">
        <v>2366</v>
      </c>
      <c r="C1499" s="823"/>
      <c r="D1499" s="823"/>
      <c r="E1499" s="823"/>
      <c r="F1499" s="824"/>
    </row>
    <row r="1500" spans="1:6" ht="12.75">
      <c r="A1500" s="425">
        <v>1</v>
      </c>
      <c r="B1500" s="589" t="s">
        <v>2367</v>
      </c>
      <c r="C1500" s="425" t="s">
        <v>2368</v>
      </c>
      <c r="D1500" s="426">
        <v>361</v>
      </c>
      <c r="E1500" s="742">
        <v>1.3455280626975124</v>
      </c>
      <c r="F1500" s="611">
        <f t="shared" ref="F1500:F1505" si="58">D1500*E1500</f>
        <v>485.73563063380197</v>
      </c>
    </row>
    <row r="1501" spans="1:6" ht="12.75">
      <c r="A1501" s="425">
        <v>2</v>
      </c>
      <c r="B1501" s="590" t="s">
        <v>2369</v>
      </c>
      <c r="C1501" s="425" t="s">
        <v>1237</v>
      </c>
      <c r="D1501" s="426">
        <v>361</v>
      </c>
      <c r="E1501" s="742">
        <v>2.1067352237213637</v>
      </c>
      <c r="F1501" s="611">
        <f t="shared" si="58"/>
        <v>760.53141576341227</v>
      </c>
    </row>
    <row r="1502" spans="1:6" ht="12.75">
      <c r="A1502" s="425">
        <v>3</v>
      </c>
      <c r="B1502" s="591" t="s">
        <v>2370</v>
      </c>
      <c r="C1502" s="425" t="s">
        <v>1237</v>
      </c>
      <c r="D1502" s="426">
        <v>86</v>
      </c>
      <c r="E1502" s="742">
        <v>48.322797830999995</v>
      </c>
      <c r="F1502" s="611">
        <f t="shared" si="58"/>
        <v>4155.760613466</v>
      </c>
    </row>
    <row r="1503" spans="1:6" ht="12.75">
      <c r="A1503" s="425">
        <v>4</v>
      </c>
      <c r="B1503" s="590" t="s">
        <v>2371</v>
      </c>
      <c r="C1503" s="425" t="s">
        <v>1237</v>
      </c>
      <c r="D1503" s="426">
        <v>95</v>
      </c>
      <c r="E1503" s="742">
        <v>6.443039710799999</v>
      </c>
      <c r="F1503" s="611">
        <f t="shared" si="58"/>
        <v>612.08877252599996</v>
      </c>
    </row>
    <row r="1504" spans="1:6" ht="12.75">
      <c r="A1504" s="425">
        <v>5</v>
      </c>
      <c r="B1504" s="591" t="s">
        <v>2372</v>
      </c>
      <c r="C1504" s="425" t="s">
        <v>1237</v>
      </c>
      <c r="D1504" s="426">
        <v>65</v>
      </c>
      <c r="E1504" s="742">
        <v>7.5168796626000001</v>
      </c>
      <c r="F1504" s="611">
        <f t="shared" si="58"/>
        <v>488.59717806899999</v>
      </c>
    </row>
    <row r="1505" spans="1:8" ht="12.75">
      <c r="A1505" s="425">
        <v>6</v>
      </c>
      <c r="B1505" s="592" t="s">
        <v>2373</v>
      </c>
      <c r="C1505" s="425" t="s">
        <v>1237</v>
      </c>
      <c r="D1505" s="428">
        <v>115</v>
      </c>
      <c r="E1505" s="742">
        <v>2.5772158843199997</v>
      </c>
      <c r="F1505" s="611">
        <f t="shared" si="58"/>
        <v>296.37982669679997</v>
      </c>
    </row>
    <row r="1506" spans="1:8" ht="16.5" customHeight="1">
      <c r="A1506" s="279"/>
      <c r="B1506" s="575" t="s">
        <v>2374</v>
      </c>
      <c r="C1506" s="299"/>
      <c r="D1506" s="253"/>
      <c r="E1506" s="52"/>
      <c r="F1506" s="612">
        <f>SUM(F1500:F1505)</f>
        <v>6799.0934371550138</v>
      </c>
    </row>
    <row r="1507" spans="1:8" ht="15">
      <c r="A1507" s="259"/>
      <c r="B1507" s="819" t="s">
        <v>2386</v>
      </c>
      <c r="C1507" s="820"/>
      <c r="D1507" s="820"/>
      <c r="E1507" s="820"/>
      <c r="F1507" s="821"/>
    </row>
    <row r="1508" spans="1:8" ht="24.75" customHeight="1">
      <c r="A1508" s="259">
        <v>1</v>
      </c>
      <c r="B1508" s="302" t="s">
        <v>2375</v>
      </c>
      <c r="C1508" s="259" t="s">
        <v>1170</v>
      </c>
      <c r="D1508" s="743">
        <v>1093.3</v>
      </c>
      <c r="E1508" s="742">
        <v>0.39609616525849417</v>
      </c>
      <c r="F1508" s="611">
        <f t="shared" ref="F1508:F1514" si="59">D1508*E1508</f>
        <v>433.05193747711166</v>
      </c>
    </row>
    <row r="1509" spans="1:8" ht="17.25" customHeight="1">
      <c r="A1509" s="259">
        <v>2</v>
      </c>
      <c r="B1509" s="31" t="s">
        <v>2376</v>
      </c>
      <c r="C1509" s="466" t="s">
        <v>1170</v>
      </c>
      <c r="D1509" s="303">
        <v>165.68</v>
      </c>
      <c r="E1509" s="742">
        <v>9.6194784162804553E-2</v>
      </c>
      <c r="F1509" s="611">
        <f t="shared" si="59"/>
        <v>15.937551840093459</v>
      </c>
    </row>
    <row r="1510" spans="1:8" ht="16.5" customHeight="1">
      <c r="A1510" s="259">
        <v>3</v>
      </c>
      <c r="B1510" s="24" t="s">
        <v>2377</v>
      </c>
      <c r="C1510" s="1" t="s">
        <v>1170</v>
      </c>
      <c r="D1510" s="29">
        <v>168.68</v>
      </c>
      <c r="E1510" s="742">
        <v>0.4344538409541267</v>
      </c>
      <c r="F1510" s="611">
        <f t="shared" si="59"/>
        <v>73.28367389214209</v>
      </c>
    </row>
    <row r="1511" spans="1:8" ht="27.75" customHeight="1">
      <c r="A1511" s="259">
        <v>4</v>
      </c>
      <c r="B1511" s="70" t="s">
        <v>2378</v>
      </c>
      <c r="C1511" s="345" t="s">
        <v>509</v>
      </c>
      <c r="D1511" s="346">
        <f>1.8*(D1508-D1509)</f>
        <v>1669.7159999999999</v>
      </c>
      <c r="E1511" s="742">
        <v>1.5612137254887131</v>
      </c>
      <c r="F1511" s="611">
        <f t="shared" si="59"/>
        <v>2606.7835368681117</v>
      </c>
    </row>
    <row r="1512" spans="1:8" ht="21" customHeight="1">
      <c r="A1512" s="259">
        <v>5</v>
      </c>
      <c r="B1512" s="315" t="s">
        <v>2379</v>
      </c>
      <c r="C1512" s="254" t="s">
        <v>1170</v>
      </c>
      <c r="D1512" s="226">
        <v>927.62</v>
      </c>
      <c r="E1512" s="742">
        <v>45.947268125576031</v>
      </c>
      <c r="F1512" s="611">
        <f t="shared" si="59"/>
        <v>42621.604858646839</v>
      </c>
    </row>
    <row r="1513" spans="1:8" ht="27.75" customHeight="1">
      <c r="A1513" s="259">
        <v>6</v>
      </c>
      <c r="B1513" s="258" t="s">
        <v>2380</v>
      </c>
      <c r="C1513" s="254" t="s">
        <v>509</v>
      </c>
      <c r="D1513" s="414">
        <v>1.3859999999999999</v>
      </c>
      <c r="E1513" s="742">
        <v>634.97866127075145</v>
      </c>
      <c r="F1513" s="611">
        <f t="shared" si="59"/>
        <v>880.08042452126142</v>
      </c>
    </row>
    <row r="1514" spans="1:8" ht="19.5" customHeight="1">
      <c r="A1514" s="259">
        <v>7</v>
      </c>
      <c r="B1514" s="322" t="s">
        <v>2381</v>
      </c>
      <c r="C1514" s="323" t="s">
        <v>509</v>
      </c>
      <c r="D1514" s="30">
        <v>1.3859999999999999</v>
      </c>
      <c r="E1514" s="742">
        <v>49.359216042690811</v>
      </c>
      <c r="F1514" s="611">
        <f t="shared" si="59"/>
        <v>68.411873435169454</v>
      </c>
    </row>
    <row r="1515" spans="1:8" ht="14.25" customHeight="1">
      <c r="A1515" s="279"/>
      <c r="B1515" s="575" t="s">
        <v>2382</v>
      </c>
      <c r="C1515" s="299"/>
      <c r="D1515" s="253"/>
      <c r="E1515" s="52"/>
      <c r="F1515" s="612">
        <f>SUM(F1508:F1514)</f>
        <v>46699.153856680736</v>
      </c>
    </row>
    <row r="1516" spans="1:8" s="23" customFormat="1" ht="22.5" customHeight="1">
      <c r="A1516" s="1">
        <v>1</v>
      </c>
      <c r="B1516" s="163" t="s">
        <v>1924</v>
      </c>
      <c r="C1516" s="55" t="s">
        <v>1237</v>
      </c>
      <c r="D1516" s="164">
        <v>1</v>
      </c>
      <c r="E1516" s="52">
        <v>12000</v>
      </c>
      <c r="F1516" s="611">
        <f t="shared" ref="F1516:F1517" si="60">E1516*D1516</f>
        <v>12000</v>
      </c>
    </row>
    <row r="1517" spans="1:8" s="95" customFormat="1" ht="21" customHeight="1">
      <c r="A1517" s="1">
        <v>2</v>
      </c>
      <c r="B1517" s="163" t="s">
        <v>1925</v>
      </c>
      <c r="C1517" s="55" t="s">
        <v>1237</v>
      </c>
      <c r="D1517" s="165">
        <v>1</v>
      </c>
      <c r="E1517" s="52">
        <v>3000</v>
      </c>
      <c r="F1517" s="611">
        <f t="shared" si="60"/>
        <v>3000</v>
      </c>
    </row>
    <row r="1518" spans="1:8" ht="17.25" customHeight="1">
      <c r="A1518" s="201"/>
      <c r="B1518" s="575" t="s">
        <v>2429</v>
      </c>
      <c r="C1518" s="430"/>
      <c r="D1518" s="431"/>
      <c r="E1518" s="52"/>
      <c r="F1518" s="612">
        <f>SUM(F1516:F1517)</f>
        <v>15000</v>
      </c>
    </row>
    <row r="1519" spans="1:8" ht="12.75">
      <c r="A1519" s="201"/>
      <c r="B1519" s="429" t="s">
        <v>2383</v>
      </c>
      <c r="C1519" s="430"/>
      <c r="D1519" s="431"/>
      <c r="E1519" s="52"/>
      <c r="F1519" s="726">
        <f>SUM(F1518,F1515,F1506,F1498,F1459,F1439,F1429,F1403,F1381,F1340,F1311,F1261,F1192,F1171,F1159,F1150,F1076,F1070,F1056,F1037,F1023,F1003,F958,F930,F888,F842,F820,F750,F712,F692,F649,F636,F619,F606,F578,F557,F469,F436,F346,F263,F80,F14)</f>
        <v>1372258.1820904415</v>
      </c>
    </row>
    <row r="1520" spans="1:8" ht="23.1" customHeight="1">
      <c r="A1520" s="737">
        <v>0.02</v>
      </c>
      <c r="B1520" s="734" t="s">
        <v>2438</v>
      </c>
      <c r="C1520" s="622"/>
      <c r="D1520" s="623"/>
      <c r="E1520" s="623"/>
      <c r="F1520" s="738">
        <f>+F1519*A1520</f>
        <v>27445.163641808831</v>
      </c>
      <c r="H1520" s="95"/>
    </row>
    <row r="1521" spans="1:6" ht="23.1" customHeight="1">
      <c r="A1521" s="624"/>
      <c r="B1521" s="739" t="s">
        <v>2435</v>
      </c>
      <c r="C1521" s="622"/>
      <c r="D1521" s="623"/>
      <c r="E1521" s="623"/>
      <c r="F1521" s="738">
        <v>6920.8333333333339</v>
      </c>
    </row>
    <row r="1522" spans="1:6" ht="12.75">
      <c r="A1522" s="740"/>
      <c r="B1522" s="746" t="s">
        <v>1168</v>
      </c>
      <c r="C1522" s="622"/>
      <c r="D1522" s="623"/>
      <c r="E1522" s="623"/>
      <c r="F1522" s="738">
        <f>+F1519+F1520+F1521</f>
        <v>1406624.1790655835</v>
      </c>
    </row>
    <row r="1523" spans="1:6">
      <c r="A1523" s="621">
        <v>0.2</v>
      </c>
      <c r="B1523" s="734" t="s">
        <v>2430</v>
      </c>
      <c r="C1523" s="622"/>
      <c r="D1523" s="623"/>
      <c r="E1523" s="623"/>
      <c r="F1523" s="738">
        <f>+F1522*A1523</f>
        <v>281324.83581311669</v>
      </c>
    </row>
    <row r="1524" spans="1:6">
      <c r="A1524" s="624"/>
      <c r="B1524" s="734" t="s">
        <v>2431</v>
      </c>
      <c r="C1524" s="622"/>
      <c r="D1524" s="623"/>
      <c r="E1524" s="623"/>
      <c r="F1524" s="738">
        <f>+F1522+F1523</f>
        <v>1687949.0148787003</v>
      </c>
    </row>
    <row r="1525" spans="1:6">
      <c r="F1525" s="87"/>
    </row>
    <row r="1526" spans="1:6" ht="12.75">
      <c r="B1526" s="747" t="s">
        <v>2433</v>
      </c>
      <c r="C1526" s="748"/>
      <c r="D1526" s="735" t="s">
        <v>2434</v>
      </c>
      <c r="F1526" s="87"/>
    </row>
  </sheetData>
  <mergeCells count="45">
    <mergeCell ref="A1172:F1172"/>
    <mergeCell ref="B1507:F1507"/>
    <mergeCell ref="B1193:F1193"/>
    <mergeCell ref="B1262:F1262"/>
    <mergeCell ref="B1312:F1312"/>
    <mergeCell ref="B1341:F1341"/>
    <mergeCell ref="B1382:F1382"/>
    <mergeCell ref="B1404:F1404"/>
    <mergeCell ref="B1430:F1430"/>
    <mergeCell ref="B1440:F1440"/>
    <mergeCell ref="B1460:F1460"/>
    <mergeCell ref="B1499:F1499"/>
    <mergeCell ref="B1160:F1160"/>
    <mergeCell ref="B843:F843"/>
    <mergeCell ref="B889:F889"/>
    <mergeCell ref="B931:F931"/>
    <mergeCell ref="B959:F959"/>
    <mergeCell ref="B1004:F1004"/>
    <mergeCell ref="B1024:F1024"/>
    <mergeCell ref="B1038:F1038"/>
    <mergeCell ref="B1057:F1057"/>
    <mergeCell ref="B1071:F1071"/>
    <mergeCell ref="B1077:F1077"/>
    <mergeCell ref="B1151:F1151"/>
    <mergeCell ref="B81:F81"/>
    <mergeCell ref="B264:F264"/>
    <mergeCell ref="B347:F347"/>
    <mergeCell ref="B7:F7"/>
    <mergeCell ref="B821:F821"/>
    <mergeCell ref="B437:F437"/>
    <mergeCell ref="B470:F470"/>
    <mergeCell ref="B558:F558"/>
    <mergeCell ref="B579:F579"/>
    <mergeCell ref="B607:F607"/>
    <mergeCell ref="B620:F620"/>
    <mergeCell ref="B637:F637"/>
    <mergeCell ref="B650:F650"/>
    <mergeCell ref="B693:F693"/>
    <mergeCell ref="B713:F713"/>
    <mergeCell ref="B751:F751"/>
    <mergeCell ref="A1:F1"/>
    <mergeCell ref="A2:F2"/>
    <mergeCell ref="A3:F3"/>
    <mergeCell ref="B4:B5"/>
    <mergeCell ref="B15:F15"/>
  </mergeCells>
  <printOptions horizontalCentered="1" gridLinesSet="0"/>
  <pageMargins left="0.3" right="0.1" top="0.1" bottom="0.1" header="0.1" footer="0.1"/>
  <pageSetup paperSize="9" orientation="portrait" horizontalDpi="180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</vt:lpstr>
      <vt:lpstr>1-15</vt:lpstr>
      <vt:lpstr>1-15 Рус</vt:lpstr>
      <vt:lpstr>'1-15'!Print_Titles</vt:lpstr>
      <vt:lpstr>'1-15 Рус'!Print_Titles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Armenuhi Manucharyan</cp:lastModifiedBy>
  <cp:lastPrinted>2025-05-30T12:59:11Z</cp:lastPrinted>
  <dcterms:created xsi:type="dcterms:W3CDTF">2019-11-18T13:00:35Z</dcterms:created>
  <dcterms:modified xsi:type="dcterms:W3CDTF">2025-05-30T13:22:31Z</dcterms:modified>
</cp:coreProperties>
</file>